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6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Sch Chgs NPL-IMRF" sheetId="172" r:id="rId34"/>
    <sheet name="IMRF Sch of ER Contribs" sheetId="173" r:id="rId35"/>
    <sheet name="TRS RSI" sheetId="174" r:id="rId36"/>
    <sheet name="Activity Funds-Excel" sheetId="168" r:id="rId37"/>
    <sheet name="AFR16" sheetId="106" state="hidden" r:id="rId38"/>
  </sheets>
  <externalReferences>
    <externalReference r:id="rId39"/>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 localSheetId="35">#REF!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 localSheetId="35">#REF!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 localSheetId="35">#REF!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 localSheetId="35">#REF!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 localSheetId="35">#REF!</definedName>
    <definedName name="SUPT">#REF!</definedName>
  </definedNames>
  <calcPr calcId="145621"/>
</workbook>
</file>

<file path=xl/calcChain.xml><?xml version="1.0" encoding="utf-8"?>
<calcChain xmlns="http://schemas.openxmlformats.org/spreadsheetml/2006/main">
  <c r="E42" i="174" l="1"/>
  <c r="D42" i="174"/>
  <c r="E23" i="174"/>
  <c r="D23" i="174"/>
  <c r="E35" i="172"/>
  <c r="E39" i="172" s="1"/>
  <c r="D35" i="172"/>
  <c r="D39" i="172" s="1"/>
  <c r="E20" i="172"/>
  <c r="E24" i="172" s="1"/>
  <c r="D20" i="172"/>
  <c r="D24" i="172" s="1"/>
  <c r="E41" i="172" l="1"/>
  <c r="D41" i="172"/>
  <c r="H104" i="168" l="1"/>
  <c r="J75" i="168"/>
  <c r="J74" i="168"/>
  <c r="J73" i="168"/>
  <c r="J72" i="168"/>
  <c r="J101" i="168"/>
  <c r="J44" i="168"/>
  <c r="F104" i="168"/>
  <c r="D104" i="168"/>
  <c r="J102" i="168"/>
  <c r="J100" i="168"/>
  <c r="J99" i="168"/>
  <c r="J98" i="168"/>
  <c r="J97" i="168"/>
  <c r="J96" i="168"/>
  <c r="J95" i="168"/>
  <c r="J94" i="168"/>
  <c r="J93" i="168"/>
  <c r="J92" i="168"/>
  <c r="J91" i="168"/>
  <c r="J90" i="168"/>
  <c r="J89" i="168"/>
  <c r="J88" i="168"/>
  <c r="J87" i="168"/>
  <c r="J86" i="168"/>
  <c r="J85" i="168"/>
  <c r="J84" i="168"/>
  <c r="J83" i="168"/>
  <c r="J82" i="168"/>
  <c r="J81" i="168"/>
  <c r="J80" i="168"/>
  <c r="J79" i="168"/>
  <c r="J78" i="168"/>
  <c r="J77" i="168"/>
  <c r="J76" i="168"/>
  <c r="J71" i="168"/>
  <c r="J70" i="168"/>
  <c r="J69" i="168"/>
  <c r="J68" i="168"/>
  <c r="J67" i="168"/>
  <c r="J66" i="168"/>
  <c r="J57" i="168"/>
  <c r="J56" i="168"/>
  <c r="J55" i="168"/>
  <c r="J54" i="168"/>
  <c r="J53" i="168"/>
  <c r="J52" i="168"/>
  <c r="J51" i="168"/>
  <c r="J50" i="168"/>
  <c r="J49" i="168"/>
  <c r="J48" i="168"/>
  <c r="J47" i="168"/>
  <c r="J46" i="168"/>
  <c r="J45" i="168"/>
  <c r="J43" i="168"/>
  <c r="J42" i="168"/>
  <c r="J41" i="168"/>
  <c r="J40" i="168"/>
  <c r="J39" i="168"/>
  <c r="J38" i="168"/>
  <c r="J37" i="168"/>
  <c r="J36" i="168"/>
  <c r="J35" i="168"/>
  <c r="J34" i="168"/>
  <c r="J33" i="168"/>
  <c r="J32" i="168"/>
  <c r="J31" i="168"/>
  <c r="J30" i="168"/>
  <c r="J29" i="168"/>
  <c r="J28" i="168"/>
  <c r="J27" i="168"/>
  <c r="J26" i="168"/>
  <c r="J25" i="168"/>
  <c r="J24" i="168"/>
  <c r="J23" i="168"/>
  <c r="J22" i="168"/>
  <c r="J21" i="168"/>
  <c r="J20" i="168"/>
  <c r="J19" i="168"/>
  <c r="J18" i="168"/>
  <c r="J17" i="168"/>
  <c r="J16" i="168"/>
  <c r="J11" i="168"/>
  <c r="J104" i="168" l="1"/>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J88" i="28" s="1"/>
  <c r="D30" i="36" s="1"/>
  <c r="B7759" i="106"/>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c r="B6308" i="106"/>
  <c r="D6308" i="106"/>
  <c r="B6309" i="106"/>
  <c r="D6309" i="106"/>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c r="B6321" i="106"/>
  <c r="D6321" i="106"/>
  <c r="B6322" i="106"/>
  <c r="D6322" i="106"/>
  <c r="B6323" i="106"/>
  <c r="D6323" i="106" s="1"/>
  <c r="B6324" i="106"/>
  <c r="D6324" i="106" s="1"/>
  <c r="B6325" i="106"/>
  <c r="D6325" i="106" s="1"/>
  <c r="B6326" i="106"/>
  <c r="D6326" i="106" s="1"/>
  <c r="B6327" i="106"/>
  <c r="D6327" i="106" s="1"/>
  <c r="B6328" i="106"/>
  <c r="D6328" i="106"/>
  <c r="B6329" i="106"/>
  <c r="D6329" i="106"/>
  <c r="B6330" i="106"/>
  <c r="D6330" i="106"/>
  <c r="B6331" i="106"/>
  <c r="D6331" i="106" s="1"/>
  <c r="B6332" i="106"/>
  <c r="D6332" i="106" s="1"/>
  <c r="B6333" i="106"/>
  <c r="D6333" i="106" s="1"/>
  <c r="B6334" i="106"/>
  <c r="D6334" i="106" s="1"/>
  <c r="B6335" i="106"/>
  <c r="D6335" i="106" s="1"/>
  <c r="B6336" i="106"/>
  <c r="D6336" i="106"/>
  <c r="B6337" i="106"/>
  <c r="D6337" i="106"/>
  <c r="B6338" i="106"/>
  <c r="D6338" i="106"/>
  <c r="B6339" i="106"/>
  <c r="D6339" i="106" s="1"/>
  <c r="B6340" i="106"/>
  <c r="D6340" i="106" s="1"/>
  <c r="B6341" i="106"/>
  <c r="D6341" i="106" s="1"/>
  <c r="B6342" i="106"/>
  <c r="D6342" i="106" s="1"/>
  <c r="B6343" i="106"/>
  <c r="D6343" i="106" s="1"/>
  <c r="B6344" i="106"/>
  <c r="D6344" i="106"/>
  <c r="B6345" i="106"/>
  <c r="D6345" i="106"/>
  <c r="B6346" i="106"/>
  <c r="D6346" i="106"/>
  <c r="B6347" i="106"/>
  <c r="D6347" i="106" s="1"/>
  <c r="B6348" i="106"/>
  <c r="D6348" i="106" s="1"/>
  <c r="B6349" i="106"/>
  <c r="D6349" i="106" s="1"/>
  <c r="B6350" i="106"/>
  <c r="D6350" i="106" s="1"/>
  <c r="B6353" i="106"/>
  <c r="D6353" i="106" s="1"/>
  <c r="B6354" i="106"/>
  <c r="D6354" i="106"/>
  <c r="B6355" i="106"/>
  <c r="D6355" i="106"/>
  <c r="B6356" i="106"/>
  <c r="D6356" i="106"/>
  <c r="B6358" i="106"/>
  <c r="D6358" i="106" s="1"/>
  <c r="B6359" i="106"/>
  <c r="D6359" i="106" s="1"/>
  <c r="B6360" i="106"/>
  <c r="D6360" i="106"/>
  <c r="B6361" i="106"/>
  <c r="D6361" i="106"/>
  <c r="B6362" i="106"/>
  <c r="D6362" i="106" s="1"/>
  <c r="B6363" i="106"/>
  <c r="D6363" i="106" s="1"/>
  <c r="B6364" i="106"/>
  <c r="D6364" i="106" s="1"/>
  <c r="B6365" i="106"/>
  <c r="D6365" i="106" s="1"/>
  <c r="B6366" i="106"/>
  <c r="D6366" i="106" s="1"/>
  <c r="B6367" i="106"/>
  <c r="D6367" i="106"/>
  <c r="B6368" i="106"/>
  <c r="D6368" i="106"/>
  <c r="B6369" i="106"/>
  <c r="D6369" i="106"/>
  <c r="B6370" i="106"/>
  <c r="D6370" i="106" s="1"/>
  <c r="B6371" i="106"/>
  <c r="D6371" i="106" s="1"/>
  <c r="B6372" i="106"/>
  <c r="D6372" i="106" s="1"/>
  <c r="B6373" i="106"/>
  <c r="D6373" i="106" s="1"/>
  <c r="B6374" i="106"/>
  <c r="D6374" i="106" s="1"/>
  <c r="B6375" i="106"/>
  <c r="D6375" i="106"/>
  <c r="B6376" i="106"/>
  <c r="D6376" i="106"/>
  <c r="B6377" i="106"/>
  <c r="D6377" i="106"/>
  <c r="B6378" i="106"/>
  <c r="D6378" i="106" s="1"/>
  <c r="B6379" i="106"/>
  <c r="D6379" i="106" s="1"/>
  <c r="B6380" i="106"/>
  <c r="D6380" i="106" s="1"/>
  <c r="B6381" i="106"/>
  <c r="D6381" i="106" s="1"/>
  <c r="B6382" i="106"/>
  <c r="D6382" i="106" s="1"/>
  <c r="B6383" i="106"/>
  <c r="D6383" i="106"/>
  <c r="B6384" i="106"/>
  <c r="D6384" i="106"/>
  <c r="B6385" i="106"/>
  <c r="D6385" i="106"/>
  <c r="B6386" i="106"/>
  <c r="D6386" i="106" s="1"/>
  <c r="B6387" i="106"/>
  <c r="D6387" i="106" s="1"/>
  <c r="B6388" i="106"/>
  <c r="D6388" i="106" s="1"/>
  <c r="B6389" i="106"/>
  <c r="D6389" i="106" s="1"/>
  <c r="B6390" i="106"/>
  <c r="D6390" i="106" s="1"/>
  <c r="B6391" i="106"/>
  <c r="D6391" i="106"/>
  <c r="B6392" i="106"/>
  <c r="D6392" i="106"/>
  <c r="B6393" i="106"/>
  <c r="D6393" i="106"/>
  <c r="B6394" i="106"/>
  <c r="D6394" i="106" s="1"/>
  <c r="B6395" i="106"/>
  <c r="D6395" i="106" s="1"/>
  <c r="B6398" i="106"/>
  <c r="D6398" i="106" s="1"/>
  <c r="B6399" i="106"/>
  <c r="D6399" i="106" s="1"/>
  <c r="B6401" i="106"/>
  <c r="D6401" i="106" s="1"/>
  <c r="B6402" i="106"/>
  <c r="D6402" i="106"/>
  <c r="B6403" i="106"/>
  <c r="D6403" i="106"/>
  <c r="B6404" i="106"/>
  <c r="D6404" i="106"/>
  <c r="B6405" i="106"/>
  <c r="D6405" i="106" s="1"/>
  <c r="B6406" i="106"/>
  <c r="D6406" i="106" s="1"/>
  <c r="B6407" i="106"/>
  <c r="D6407" i="106" s="1"/>
  <c r="B6408" i="106"/>
  <c r="D6408" i="106" s="1"/>
  <c r="B6410" i="106"/>
  <c r="D6410" i="106" s="1"/>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c r="B6620" i="106"/>
  <c r="D6620" i="106"/>
  <c r="B6621" i="106"/>
  <c r="D6621" i="106" s="1"/>
  <c r="B6622" i="106"/>
  <c r="D6622" i="106" s="1"/>
  <c r="B6623" i="106"/>
  <c r="D6623" i="106" s="1"/>
  <c r="B6624" i="106"/>
  <c r="D6624" i="106" s="1"/>
  <c r="B6625" i="106"/>
  <c r="D6625" i="106" s="1"/>
  <c r="B6626" i="106"/>
  <c r="D6626" i="106"/>
  <c r="B6627" i="106"/>
  <c r="D6627" i="106"/>
  <c r="B6628" i="106"/>
  <c r="D6628" i="106"/>
  <c r="B6629" i="106"/>
  <c r="D6629" i="106" s="1"/>
  <c r="B6630" i="106"/>
  <c r="D6630" i="106" s="1"/>
  <c r="B6631" i="106"/>
  <c r="D6631" i="106" s="1"/>
  <c r="B6632" i="106"/>
  <c r="D6632" i="106" s="1"/>
  <c r="B6633" i="106"/>
  <c r="D6633" i="106" s="1"/>
  <c r="B6634" i="106"/>
  <c r="D6634" i="106"/>
  <c r="B6635" i="106"/>
  <c r="D6635" i="106"/>
  <c r="B6636" i="106"/>
  <c r="D6636" i="106"/>
  <c r="B6637" i="106"/>
  <c r="D6637" i="106" s="1"/>
  <c r="B6638" i="106"/>
  <c r="D6638" i="106" s="1"/>
  <c r="B6639" i="106"/>
  <c r="D6639" i="106" s="1"/>
  <c r="B6640" i="106"/>
  <c r="D6640" i="106" s="1"/>
  <c r="B6641" i="106"/>
  <c r="D6641" i="106" s="1"/>
  <c r="B6642" i="106"/>
  <c r="D6642" i="106"/>
  <c r="B6643" i="106"/>
  <c r="D6643" i="106"/>
  <c r="B6644" i="106"/>
  <c r="D6644" i="106"/>
  <c r="B6645" i="106"/>
  <c r="D6645" i="106" s="1"/>
  <c r="B6646" i="106"/>
  <c r="D6646" i="106" s="1"/>
  <c r="B6647" i="106"/>
  <c r="D6647" i="106" s="1"/>
  <c r="B6648" i="106"/>
  <c r="D6648" i="106" s="1"/>
  <c r="B6649" i="106"/>
  <c r="D6649" i="106" s="1"/>
  <c r="B6650" i="106"/>
  <c r="D6650" i="106"/>
  <c r="B6651" i="106"/>
  <c r="D6651" i="106"/>
  <c r="B6652" i="106"/>
  <c r="D6652" i="106"/>
  <c r="B6653" i="106"/>
  <c r="D6653" i="106" s="1"/>
  <c r="B6654" i="106"/>
  <c r="D6654" i="106" s="1"/>
  <c r="B6655" i="106"/>
  <c r="D6655" i="106" s="1"/>
  <c r="B6656" i="106"/>
  <c r="D6656" i="106" s="1"/>
  <c r="B6657" i="106"/>
  <c r="D6657" i="106" s="1"/>
  <c r="B6658" i="106"/>
  <c r="D6658" i="106"/>
  <c r="B6659" i="106"/>
  <c r="D6659" i="106"/>
  <c r="B6660" i="106"/>
  <c r="D6660" i="106"/>
  <c r="B6661" i="106"/>
  <c r="D6661" i="106" s="1"/>
  <c r="B6662" i="106"/>
  <c r="D6662" i="106" s="1"/>
  <c r="B6663" i="106"/>
  <c r="D6663" i="106" s="1"/>
  <c r="B6664" i="106"/>
  <c r="D6664" i="106" s="1"/>
  <c r="B6665" i="106"/>
  <c r="D6665" i="106" s="1"/>
  <c r="B6666" i="106"/>
  <c r="D6666" i="106"/>
  <c r="B6667" i="106"/>
  <c r="D6667" i="106"/>
  <c r="B6668" i="106"/>
  <c r="D6668" i="106"/>
  <c r="B6669" i="106"/>
  <c r="D6669" i="106" s="1"/>
  <c r="B6670" i="106"/>
  <c r="D6670" i="106" s="1"/>
  <c r="B6671" i="106"/>
  <c r="D6671" i="106" s="1"/>
  <c r="B6672" i="106"/>
  <c r="D6672" i="106" s="1"/>
  <c r="B6673" i="106"/>
  <c r="D6673" i="106" s="1"/>
  <c r="B6674" i="106"/>
  <c r="D6674" i="106"/>
  <c r="B6675" i="106"/>
  <c r="D6675" i="106"/>
  <c r="B6676" i="106"/>
  <c r="D6676" i="106"/>
  <c r="B6677" i="106"/>
  <c r="D6677" i="106" s="1"/>
  <c r="B6678" i="106"/>
  <c r="D6678" i="106" s="1"/>
  <c r="B6679" i="106"/>
  <c r="D6679" i="106" s="1"/>
  <c r="B6680" i="106"/>
  <c r="D6680" i="106" s="1"/>
  <c r="B6681" i="106"/>
  <c r="D6681" i="106" s="1"/>
  <c r="B6682" i="106"/>
  <c r="D6682" i="106"/>
  <c r="B6683" i="106"/>
  <c r="D6683" i="106"/>
  <c r="B6684" i="106"/>
  <c r="D6684" i="106"/>
  <c r="B6685" i="106"/>
  <c r="D6685" i="106" s="1"/>
  <c r="B6686" i="106"/>
  <c r="D6686" i="106" s="1"/>
  <c r="B6687" i="106"/>
  <c r="D6687" i="106" s="1"/>
  <c r="B6688" i="106"/>
  <c r="D6688" i="106" s="1"/>
  <c r="B6689" i="106"/>
  <c r="D6689" i="106" s="1"/>
  <c r="B6690" i="106"/>
  <c r="D6690" i="106"/>
  <c r="B6691" i="106"/>
  <c r="D6691" i="106"/>
  <c r="B6692" i="106"/>
  <c r="D6692" i="106"/>
  <c r="B6693" i="106"/>
  <c r="D6693" i="106" s="1"/>
  <c r="B6694" i="106"/>
  <c r="D6694" i="106" s="1"/>
  <c r="B6695" i="106"/>
  <c r="D6695" i="106" s="1"/>
  <c r="B6696" i="106"/>
  <c r="D6696" i="106" s="1"/>
  <c r="B6697" i="106"/>
  <c r="D6697" i="106" s="1"/>
  <c r="B6698" i="106"/>
  <c r="D6698" i="106"/>
  <c r="B6699" i="106"/>
  <c r="D6699" i="106"/>
  <c r="B6700" i="106"/>
  <c r="D6700" i="106"/>
  <c r="B6701" i="106"/>
  <c r="D6701" i="106" s="1"/>
  <c r="B6702" i="106"/>
  <c r="D6702" i="106" s="1"/>
  <c r="B6703" i="106"/>
  <c r="D6703" i="106" s="1"/>
  <c r="B6704" i="106"/>
  <c r="D6704" i="106" s="1"/>
  <c r="B6705" i="106"/>
  <c r="D6705" i="106" s="1"/>
  <c r="B6706" i="106"/>
  <c r="D6706" i="106"/>
  <c r="B6707" i="106"/>
  <c r="D6707" i="106"/>
  <c r="B6708" i="106"/>
  <c r="D6708" i="106"/>
  <c r="B6709" i="106"/>
  <c r="D6709" i="106" s="1"/>
  <c r="B6710" i="106"/>
  <c r="D6710" i="106" s="1"/>
  <c r="B6711" i="106"/>
  <c r="D6711" i="106" s="1"/>
  <c r="B6712" i="106"/>
  <c r="D6712" i="106" s="1"/>
  <c r="B6713" i="106"/>
  <c r="D6713" i="106" s="1"/>
  <c r="B6714" i="106"/>
  <c r="D6714" i="106"/>
  <c r="B6715" i="106"/>
  <c r="D6715" i="106"/>
  <c r="B6716" i="106"/>
  <c r="D6716" i="106"/>
  <c r="B6717" i="106"/>
  <c r="D6717" i="106" s="1"/>
  <c r="B6718" i="106"/>
  <c r="D6718" i="106" s="1"/>
  <c r="B6719" i="106"/>
  <c r="D6719" i="106" s="1"/>
  <c r="B6720" i="106"/>
  <c r="D6720" i="106" s="1"/>
  <c r="B6721" i="106"/>
  <c r="D6721" i="106" s="1"/>
  <c r="B6722" i="106"/>
  <c r="D6722" i="106"/>
  <c r="B6723" i="106"/>
  <c r="D6723" i="106"/>
  <c r="B6724" i="106"/>
  <c r="D6724" i="106"/>
  <c r="B6725" i="106"/>
  <c r="D6725" i="106" s="1"/>
  <c r="B6726" i="106"/>
  <c r="D6726" i="106" s="1"/>
  <c r="B6727" i="106"/>
  <c r="D6727" i="106" s="1"/>
  <c r="B6728" i="106"/>
  <c r="D6728" i="106"/>
  <c r="B6729" i="106"/>
  <c r="D6729" i="106" s="1"/>
  <c r="B6730" i="106"/>
  <c r="D6730" i="106" s="1"/>
  <c r="B6731" i="106"/>
  <c r="D6731" i="106" s="1"/>
  <c r="B6732" i="106"/>
  <c r="D6732" i="106" s="1"/>
  <c r="B6733" i="106"/>
  <c r="D6733" i="106" s="1"/>
  <c r="B6734" i="106"/>
  <c r="D6734" i="106"/>
  <c r="B6735" i="106"/>
  <c r="D6735" i="106"/>
  <c r="B6736" i="106"/>
  <c r="D6736" i="106"/>
  <c r="B6737" i="106"/>
  <c r="D6737" i="106" s="1"/>
  <c r="B6738" i="106"/>
  <c r="D6738" i="106" s="1"/>
  <c r="B6739" i="106"/>
  <c r="D6739" i="106" s="1"/>
  <c r="B6740" i="106"/>
  <c r="D6740" i="106" s="1"/>
  <c r="B6741" i="106"/>
  <c r="D6741" i="106" s="1"/>
  <c r="B6742" i="106"/>
  <c r="D6742" i="106"/>
  <c r="B6743" i="106"/>
  <c r="D6743" i="106"/>
  <c r="B6744" i="106"/>
  <c r="D6744" i="106"/>
  <c r="B6745" i="106"/>
  <c r="D6745" i="106" s="1"/>
  <c r="B6746" i="106"/>
  <c r="D6746" i="106" s="1"/>
  <c r="B6747" i="106"/>
  <c r="D6747" i="106" s="1"/>
  <c r="B6748" i="106"/>
  <c r="D6748" i="106" s="1"/>
  <c r="B6749" i="106"/>
  <c r="D6749" i="106" s="1"/>
  <c r="B6750" i="106"/>
  <c r="D6750" i="106"/>
  <c r="B6751" i="106"/>
  <c r="D6751" i="106"/>
  <c r="B6752" i="106"/>
  <c r="D6752" i="106"/>
  <c r="B6753" i="106"/>
  <c r="D6753" i="106" s="1"/>
  <c r="B6754" i="106"/>
  <c r="D6754" i="106" s="1"/>
  <c r="B6755" i="106"/>
  <c r="D6755" i="106" s="1"/>
  <c r="B6756" i="106"/>
  <c r="D6756" i="106" s="1"/>
  <c r="B6757" i="106"/>
  <c r="D6757" i="106" s="1"/>
  <c r="B6758" i="106"/>
  <c r="D6758" i="106"/>
  <c r="B6759" i="106"/>
  <c r="D6759" i="106"/>
  <c r="B6760" i="106"/>
  <c r="D6760" i="106"/>
  <c r="B6761" i="106"/>
  <c r="D6761" i="106" s="1"/>
  <c r="B6762" i="106"/>
  <c r="D6762" i="106" s="1"/>
  <c r="B6763" i="106"/>
  <c r="D6763" i="106" s="1"/>
  <c r="B6764" i="106"/>
  <c r="D6764" i="106" s="1"/>
  <c r="B6765" i="106"/>
  <c r="D6765" i="106" s="1"/>
  <c r="B6766" i="106"/>
  <c r="D6766" i="106"/>
  <c r="B6767" i="106"/>
  <c r="D6767" i="106"/>
  <c r="B6768" i="106"/>
  <c r="D6768" i="106"/>
  <c r="B6769" i="106"/>
  <c r="D6769" i="106" s="1"/>
  <c r="B6770" i="106"/>
  <c r="D6770" i="106" s="1"/>
  <c r="B6771" i="106"/>
  <c r="D6771" i="106" s="1"/>
  <c r="B6772" i="106"/>
  <c r="D6772" i="106" s="1"/>
  <c r="B6773" i="106"/>
  <c r="D6773" i="106" s="1"/>
  <c r="B6774" i="106"/>
  <c r="D6774" i="106"/>
  <c r="B6775" i="106"/>
  <c r="D6775" i="106"/>
  <c r="B6776" i="106"/>
  <c r="D6776" i="106"/>
  <c r="B6777" i="106"/>
  <c r="D6777" i="106" s="1"/>
  <c r="B6778" i="106"/>
  <c r="D6778" i="106" s="1"/>
  <c r="B6779" i="106"/>
  <c r="D6779" i="106" s="1"/>
  <c r="B6780" i="106"/>
  <c r="D6780" i="106" s="1"/>
  <c r="B6781" i="106"/>
  <c r="D6781" i="106" s="1"/>
  <c r="B6782" i="106"/>
  <c r="D6782" i="106"/>
  <c r="B6783" i="106"/>
  <c r="D6783" i="106"/>
  <c r="B6784" i="106"/>
  <c r="D6784" i="106"/>
  <c r="B6785" i="106"/>
  <c r="D6785" i="106" s="1"/>
  <c r="B6786" i="106"/>
  <c r="D6786" i="106" s="1"/>
  <c r="B6787" i="106"/>
  <c r="D6787" i="106" s="1"/>
  <c r="B6788" i="106"/>
  <c r="D6788" i="106" s="1"/>
  <c r="B6789" i="106"/>
  <c r="D6789" i="106" s="1"/>
  <c r="B6790" i="106"/>
  <c r="D6790" i="106"/>
  <c r="B6791" i="106"/>
  <c r="D6791" i="106"/>
  <c r="B6792" i="106"/>
  <c r="D6792" i="106"/>
  <c r="B6793" i="106"/>
  <c r="D6793" i="106" s="1"/>
  <c r="B6794" i="106"/>
  <c r="D6794" i="106" s="1"/>
  <c r="B6795" i="106"/>
  <c r="D6795" i="106" s="1"/>
  <c r="B6796" i="106"/>
  <c r="D6796" i="106" s="1"/>
  <c r="B6797" i="106"/>
  <c r="D6797" i="106" s="1"/>
  <c r="B6798" i="106"/>
  <c r="D6798" i="106"/>
  <c r="B6799" i="106"/>
  <c r="D6799" i="106"/>
  <c r="B6800" i="106"/>
  <c r="D6800" i="106"/>
  <c r="B6801" i="106"/>
  <c r="D6801" i="106" s="1"/>
  <c r="B6802" i="106"/>
  <c r="D6802" i="106" s="1"/>
  <c r="B6803" i="106"/>
  <c r="D6803" i="106" s="1"/>
  <c r="B6804" i="106"/>
  <c r="D6804" i="106" s="1"/>
  <c r="B6805" i="106"/>
  <c r="D6805" i="106" s="1"/>
  <c r="B6806" i="106"/>
  <c r="D6806" i="106"/>
  <c r="B6807" i="106"/>
  <c r="D6807" i="106"/>
  <c r="B6808" i="106"/>
  <c r="D6808" i="106"/>
  <c r="B6809" i="106"/>
  <c r="D6809" i="106" s="1"/>
  <c r="B6810" i="106"/>
  <c r="D6810" i="106" s="1"/>
  <c r="B6811" i="106"/>
  <c r="D6811" i="106" s="1"/>
  <c r="B6812" i="106"/>
  <c r="D6812" i="106" s="1"/>
  <c r="B6813" i="106"/>
  <c r="D6813" i="106" s="1"/>
  <c r="B6814" i="106"/>
  <c r="D6814" i="106"/>
  <c r="B6815" i="106"/>
  <c r="D6815" i="106"/>
  <c r="B6816" i="106"/>
  <c r="D6816" i="106"/>
  <c r="B6817" i="106"/>
  <c r="D6817" i="106" s="1"/>
  <c r="B6818" i="106"/>
  <c r="D6818" i="106" s="1"/>
  <c r="B6819" i="106"/>
  <c r="D6819" i="106" s="1"/>
  <c r="B6820" i="106"/>
  <c r="D6820" i="106" s="1"/>
  <c r="B6821" i="106"/>
  <c r="D6821" i="106" s="1"/>
  <c r="B6822" i="106"/>
  <c r="D6822" i="106"/>
  <c r="B6823" i="106"/>
  <c r="D6823" i="106"/>
  <c r="B6824" i="106"/>
  <c r="D6824" i="106"/>
  <c r="B6825" i="106"/>
  <c r="D6825" i="106" s="1"/>
  <c r="B6826" i="106"/>
  <c r="D6826" i="106" s="1"/>
  <c r="B6827" i="106"/>
  <c r="D6827" i="106" s="1"/>
  <c r="B6828" i="106"/>
  <c r="D6828" i="106" s="1"/>
  <c r="B6829" i="106"/>
  <c r="D6829" i="106" s="1"/>
  <c r="B6830" i="106"/>
  <c r="D6830" i="106"/>
  <c r="B6831" i="106"/>
  <c r="D6831" i="106"/>
  <c r="B6832" i="106"/>
  <c r="D6832" i="106"/>
  <c r="B6841" i="106"/>
  <c r="D6841" i="106" s="1"/>
  <c r="B6842" i="106"/>
  <c r="D6842" i="106" s="1"/>
  <c r="B6843" i="106"/>
  <c r="D6843" i="106" s="1"/>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c r="B6967" i="106"/>
  <c r="D6967" i="106"/>
  <c r="B6968" i="106"/>
  <c r="D6968" i="106"/>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8" i="36"/>
  <c r="D60" i="36"/>
  <c r="D74" i="36"/>
  <c r="D75" i="36"/>
  <c r="D77" i="36"/>
  <c r="D78" i="36"/>
  <c r="D85" i="36"/>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s="1"/>
  <c r="D3409" i="106" s="1"/>
  <c r="G14" i="4"/>
  <c r="B2609" i="106" s="1"/>
  <c r="D2609" i="106" s="1"/>
  <c r="G16" i="4"/>
  <c r="J13" i="4"/>
  <c r="B7042" i="106" s="1"/>
  <c r="D7042" i="106" s="1"/>
  <c r="K13" i="4"/>
  <c r="B3572" i="106" s="1"/>
  <c r="D3572" i="106" s="1"/>
  <c r="C14" i="4"/>
  <c r="B2558" i="106" s="1"/>
  <c r="D2558" i="106" s="1"/>
  <c r="D14" i="4"/>
  <c r="B2570" i="106" s="1"/>
  <c r="D2570" i="106" s="1"/>
  <c r="F14" i="4"/>
  <c r="E15" i="4"/>
  <c r="B2633" i="106" s="1"/>
  <c r="D2633" i="106" s="1"/>
  <c r="K15" i="4"/>
  <c r="B3573" i="106" s="1"/>
  <c r="D3573" i="106" s="1"/>
  <c r="C16" i="4"/>
  <c r="B2560" i="106" s="1"/>
  <c r="D2560" i="106" s="1"/>
  <c r="B2611" i="106"/>
  <c r="D2611" i="106" s="1"/>
  <c r="N22" i="3"/>
  <c r="B283" i="106" s="1"/>
  <c r="D283" i="106" s="1"/>
  <c r="C41" i="3"/>
  <c r="B93" i="106" s="1"/>
  <c r="D93" i="106" s="1"/>
  <c r="D7" i="118"/>
  <c r="D8" i="118"/>
  <c r="D9" i="118"/>
  <c r="H14" i="118"/>
  <c r="H19" i="118"/>
  <c r="H24" i="118"/>
  <c r="H28" i="118"/>
  <c r="H33" i="118"/>
  <c r="D22" i="37"/>
  <c r="J22" i="37"/>
  <c r="L22" i="37"/>
  <c r="D24" i="37"/>
  <c r="B4270" i="106" s="1"/>
  <c r="D4270" i="106" s="1"/>
  <c r="B83" i="36"/>
  <c r="B2597" i="106"/>
  <c r="D2597" i="106" s="1"/>
  <c r="D9" i="7"/>
  <c r="B1767" i="106" s="1"/>
  <c r="D1767" i="106" s="1"/>
  <c r="D14" i="7"/>
  <c r="B1770" i="106" s="1"/>
  <c r="D1770" i="106" s="1"/>
  <c r="F135" i="34"/>
  <c r="F129" i="34"/>
  <c r="F128" i="34"/>
  <c r="F127" i="34"/>
  <c r="F110" i="34"/>
  <c r="B6028" i="106"/>
  <c r="D6028" i="106" s="1"/>
  <c r="B6014" i="106"/>
  <c r="D6014" i="106" s="1"/>
  <c r="B5847" i="106"/>
  <c r="D5847" i="106" s="1"/>
  <c r="B5599" i="106"/>
  <c r="D5599" i="106" s="1"/>
  <c r="I6" i="4"/>
  <c r="B5011" i="106" s="1"/>
  <c r="D5011" i="106" s="1"/>
  <c r="K274" i="5"/>
  <c r="K275" i="5" s="1"/>
  <c r="H173" i="5"/>
  <c r="B5906" i="106" s="1"/>
  <c r="D5906" i="106" s="1"/>
  <c r="C172" i="5"/>
  <c r="C173" i="5" s="1"/>
  <c r="B5223" i="106" s="1"/>
  <c r="D5223" i="106" s="1"/>
  <c r="H109" i="5"/>
  <c r="B6025" i="106" s="1"/>
  <c r="D6025" i="106" s="1"/>
  <c r="D109" i="5"/>
  <c r="B5356" i="106" s="1"/>
  <c r="D5356" i="106" s="1"/>
  <c r="F105" i="34"/>
  <c r="D7" i="7"/>
  <c r="B1763" i="106" s="1"/>
  <c r="D1763" i="106" s="1"/>
  <c r="H6" i="4"/>
  <c r="B2656" i="106" s="1"/>
  <c r="D2656" i="106" s="1"/>
  <c r="B1746" i="106"/>
  <c r="D1746" i="106" s="1"/>
  <c r="D18" i="7"/>
  <c r="B4105" i="106" s="1"/>
  <c r="D4105" i="106" s="1"/>
  <c r="B7760" i="106"/>
  <c r="D7760" i="106" s="1"/>
  <c r="B5770" i="106" l="1"/>
  <c r="D5770" i="106" s="1"/>
  <c r="G173" i="5"/>
  <c r="B5778" i="106" s="1"/>
  <c r="D5778" i="106" s="1"/>
  <c r="D15" i="7"/>
  <c r="B1772" i="106" s="1"/>
  <c r="D1772" i="106" s="1"/>
  <c r="D17" i="7"/>
  <c r="B4104" i="106" s="1"/>
  <c r="D4104" i="106" s="1"/>
  <c r="K7" i="4"/>
  <c r="B3718" i="106" s="1"/>
  <c r="D3718" i="106" s="1"/>
  <c r="F104" i="34"/>
  <c r="F106" i="34"/>
  <c r="F109" i="5"/>
  <c r="F4" i="4" s="1"/>
  <c r="J109" i="5"/>
  <c r="J4" i="4" s="1"/>
  <c r="B6220" i="106" s="1"/>
  <c r="D6220" i="106" s="1"/>
  <c r="J173" i="5"/>
  <c r="B6397" i="106" s="1"/>
  <c r="D6397" i="106" s="1"/>
  <c r="B5752" i="106"/>
  <c r="D5752" i="106" s="1"/>
  <c r="F94" i="34"/>
  <c r="F126" i="34"/>
  <c r="F130" i="34"/>
  <c r="D13" i="7"/>
  <c r="B3726" i="106" s="1"/>
  <c r="D3726" i="106" s="1"/>
  <c r="L5" i="11"/>
  <c r="B2056" i="106" s="1"/>
  <c r="D2056" i="106" s="1"/>
  <c r="I274" i="5"/>
  <c r="D172" i="5"/>
  <c r="B5412" i="106" s="1"/>
  <c r="D5412" i="106" s="1"/>
  <c r="G109" i="5"/>
  <c r="B6024" i="106" s="1"/>
  <c r="D6024" i="106" s="1"/>
  <c r="B5096" i="106"/>
  <c r="D5096" i="106" s="1"/>
  <c r="L354" i="29"/>
  <c r="L331" i="29"/>
  <c r="I331" i="29"/>
  <c r="B7222" i="106" s="1"/>
  <c r="D7222" i="106" s="1"/>
  <c r="G331" i="29"/>
  <c r="B7220" i="106" s="1"/>
  <c r="D7220" i="106" s="1"/>
  <c r="C331" i="29"/>
  <c r="B7216" i="106" s="1"/>
  <c r="D7216" i="106" s="1"/>
  <c r="J77" i="4"/>
  <c r="B6262" i="106" s="1"/>
  <c r="D6262" i="106" s="1"/>
  <c r="B3649" i="106"/>
  <c r="D3649" i="106" s="1"/>
  <c r="G354" i="29"/>
  <c r="B3650" i="106" s="1"/>
  <c r="D3650" i="106" s="1"/>
  <c r="B3626" i="106"/>
  <c r="D3626" i="106" s="1"/>
  <c r="D341" i="29"/>
  <c r="B6191" i="106"/>
  <c r="D6191" i="106" s="1"/>
  <c r="J41" i="3"/>
  <c r="B3656" i="106"/>
  <c r="D3656" i="106" s="1"/>
  <c r="H354" i="29"/>
  <c r="B3660" i="106" s="1"/>
  <c r="D3660" i="106" s="1"/>
  <c r="K76" i="4"/>
  <c r="B3586" i="106" s="1"/>
  <c r="D3586" i="106" s="1"/>
  <c r="B3703" i="106"/>
  <c r="D3703" i="106" s="1"/>
  <c r="F21" i="8"/>
  <c r="B3689" i="106"/>
  <c r="D3689" i="106" s="1"/>
  <c r="B2105" i="106"/>
  <c r="D2105" i="106" s="1"/>
  <c r="I76" i="4"/>
  <c r="B3318" i="106" s="1"/>
  <c r="D3318" i="106" s="1"/>
  <c r="B1351" i="106"/>
  <c r="D1351" i="106" s="1"/>
  <c r="E204" i="29"/>
  <c r="B1353" i="106" s="1"/>
  <c r="D1353" i="106" s="1"/>
  <c r="B1314" i="106"/>
  <c r="D1314" i="106" s="1"/>
  <c r="H166" i="29"/>
  <c r="K278" i="29"/>
  <c r="K223" i="29"/>
  <c r="F41" i="3"/>
  <c r="K24" i="12"/>
  <c r="L41" i="3"/>
  <c r="K16" i="11"/>
  <c r="B2055" i="106" s="1"/>
  <c r="D2055" i="106" s="1"/>
  <c r="L13" i="11"/>
  <c r="B2060" i="106" s="1"/>
  <c r="D2060" i="106" s="1"/>
  <c r="B7733" i="106"/>
  <c r="D7733" i="106" s="1"/>
  <c r="K26" i="12"/>
  <c r="B7743" i="106" s="1"/>
  <c r="D7743" i="106" s="1"/>
  <c r="L305" i="29"/>
  <c r="B2724" i="106"/>
  <c r="D2724" i="106" s="1"/>
  <c r="K84" i="29"/>
  <c r="B5214" i="106"/>
  <c r="D5214" i="106" s="1"/>
  <c r="C6" i="4"/>
  <c r="B2553" i="106" s="1"/>
  <c r="D2553" i="106" s="1"/>
  <c r="C109" i="5"/>
  <c r="E129" i="29"/>
  <c r="B1241" i="106" s="1"/>
  <c r="D1241" i="106" s="1"/>
  <c r="B1264" i="106"/>
  <c r="D1264" i="106" s="1"/>
  <c r="B1225" i="106"/>
  <c r="D1225" i="106" s="1"/>
  <c r="C150" i="29"/>
  <c r="B1226" i="106" s="1"/>
  <c r="D1226" i="106" s="1"/>
  <c r="B1223" i="106"/>
  <c r="D1223" i="106" s="1"/>
  <c r="D4" i="4"/>
  <c r="B2564" i="106" s="1"/>
  <c r="D2564" i="106" s="1"/>
  <c r="E109" i="5"/>
  <c r="E4" i="4" s="1"/>
  <c r="B2630" i="106" s="1"/>
  <c r="D2630" i="106" s="1"/>
  <c r="B1365" i="106"/>
  <c r="D1365" i="106" s="1"/>
  <c r="F65" i="34"/>
  <c r="B1364" i="106"/>
  <c r="D1364" i="106" s="1"/>
  <c r="K178" i="29"/>
  <c r="F13" i="4" s="1"/>
  <c r="B2596" i="106" s="1"/>
  <c r="D2596" i="106" s="1"/>
  <c r="C204" i="29"/>
  <c r="B1340" i="106" s="1"/>
  <c r="D1340" i="106" s="1"/>
  <c r="B5618" i="106"/>
  <c r="D5618" i="106" s="1"/>
  <c r="F173" i="5"/>
  <c r="F6" i="4" s="1"/>
  <c r="B2593" i="106" s="1"/>
  <c r="D2593" i="106" s="1"/>
  <c r="B5588" i="106"/>
  <c r="D5588" i="106" s="1"/>
  <c r="B1474" i="106"/>
  <c r="D1474" i="106" s="1"/>
  <c r="G12" i="4"/>
  <c r="G4" i="4"/>
  <c r="B2603" i="106" s="1"/>
  <c r="D2603" i="106" s="1"/>
  <c r="E305" i="29"/>
  <c r="B1536" i="106" s="1"/>
  <c r="D1536" i="106" s="1"/>
  <c r="H4" i="4"/>
  <c r="B2655" i="106" s="1"/>
  <c r="D2655" i="106" s="1"/>
  <c r="J6" i="4"/>
  <c r="B6221" i="106" s="1"/>
  <c r="D6221" i="106" s="1"/>
  <c r="J275" i="5"/>
  <c r="B7055" i="106" s="1"/>
  <c r="D7055" i="106" s="1"/>
  <c r="B6352" i="106"/>
  <c r="D6352" i="106" s="1"/>
  <c r="D11" i="37"/>
  <c r="H29" i="118"/>
  <c r="K28" i="118" s="1"/>
  <c r="O27" i="118" s="1"/>
  <c r="O29" i="118" s="1"/>
  <c r="K8" i="4"/>
  <c r="K10" i="4" s="1"/>
  <c r="B4130" i="106" s="1"/>
  <c r="D4130" i="106" s="1"/>
  <c r="D11" i="7"/>
  <c r="B1768" i="106" s="1"/>
  <c r="D1768" i="106" s="1"/>
  <c r="N23" i="3"/>
  <c r="B284" i="106" s="1"/>
  <c r="D284" i="106" s="1"/>
  <c r="D4" i="7"/>
  <c r="B1760" i="106" s="1"/>
  <c r="D1760" i="106" s="1"/>
  <c r="D12" i="7"/>
  <c r="B1769" i="106" s="1"/>
  <c r="D1769" i="106" s="1"/>
  <c r="D5" i="7"/>
  <c r="B1761" i="106" s="1"/>
  <c r="D176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D274" i="5"/>
  <c r="B7270" i="106"/>
  <c r="C34" i="131"/>
  <c r="D7255" i="106" l="1"/>
  <c r="D7251" i="106"/>
  <c r="D7250" i="106"/>
  <c r="F274" i="5"/>
  <c r="F275" i="5" s="1"/>
  <c r="I77" i="4"/>
  <c r="B3319" i="106" s="1"/>
  <c r="D3319" i="106" s="1"/>
  <c r="D173" i="5"/>
  <c r="B171" i="106"/>
  <c r="D171" i="106" s="1"/>
  <c r="D53" i="36"/>
  <c r="B3724" i="106"/>
  <c r="D3724" i="106" s="1"/>
  <c r="F73" i="34"/>
  <c r="G15" i="4"/>
  <c r="B6032" i="106" s="1"/>
  <c r="D6032" i="106" s="1"/>
  <c r="B1879" i="106"/>
  <c r="D1879" i="106" s="1"/>
  <c r="H22" i="37"/>
  <c r="B6216" i="106"/>
  <c r="D6216" i="106" s="1"/>
  <c r="D57" i="36"/>
  <c r="B2917" i="106"/>
  <c r="D2917" i="106" s="1"/>
  <c r="D59" i="36"/>
  <c r="C114" i="29"/>
  <c r="B757" i="106" s="1"/>
  <c r="D757" i="106" s="1"/>
  <c r="B5121" i="106"/>
  <c r="D5121" i="106" s="1"/>
  <c r="C4" i="4"/>
  <c r="B2551" i="106" s="1"/>
  <c r="D2551" i="106" s="1"/>
  <c r="E150" i="29"/>
  <c r="B1242" i="106" s="1"/>
  <c r="D1242" i="106" s="1"/>
  <c r="B5653" i="106"/>
  <c r="D5653" i="106" s="1"/>
  <c r="D19" i="7"/>
  <c r="B1775" i="106" s="1"/>
  <c r="D1775" i="106" s="1"/>
  <c r="H8" i="4"/>
  <c r="B2657" i="106"/>
  <c r="D2657" i="106" s="1"/>
  <c r="B3571" i="106"/>
  <c r="D357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D6" i="4" l="1"/>
  <c r="B2566" i="106" s="1"/>
  <c r="D2566" i="106" s="1"/>
  <c r="B5421" i="106"/>
  <c r="D542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<sst xmlns="http://schemas.openxmlformats.org/spreadsheetml/2006/main" count="5265" uniqueCount="2326">
  <si>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</si>
  <si>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</si>
  <si>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</si>
  <si>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</si>
  <si>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</si>
  <si>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</si>
  <si>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</si>
  <si>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</si>
  <si>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</si>
  <si>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</si>
  <si>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</si>
  <si>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</si>
  <si>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</si>
  <si>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</si>
  <si>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</si>
  <si>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</si>
  <si>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</si>
  <si>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</si>
  <si>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</si>
  <si>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</si>
  <si>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</si>
  <si>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</si>
  <si>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</si>
  <si>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</si>
  <si>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</si>
  <si>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</si>
  <si>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</si>
  <si>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</si>
  <si>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</si>
  <si>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</si>
  <si>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</si>
  <si>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</si>
  <si>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</si>
  <si>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</si>
  <si>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</si>
  <si>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</si>
  <si>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</si>
  <si>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</si>
  <si>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</si>
  <si>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</si>
  <si>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</si>
  <si>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</si>
  <si>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</si>
  <si>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</si>
  <si>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</si>
  <si>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</si>
  <si>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</si>
  <si>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</si>
  <si>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</si>
  <si>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</si>
  <si>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</si>
  <si>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</si>
  <si>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</si>
  <si>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</si>
  <si>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</si>
  <si>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</si>
  <si>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</si>
  <si>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</si>
  <si>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</si>
  <si>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</si>
  <si>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</si>
  <si>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</si>
  <si>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</si>
  <si>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</si>
  <si>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</si>
  <si>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</si>
  <si>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</si>
  <si>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</si>
  <si>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</si>
  <si>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</si>
  <si>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</si>
  <si>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</si>
  <si>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</si>
  <si>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</si>
  <si>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</si>
  <si>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</si>
  <si>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</si>
  <si>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</si>
  <si>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</si>
  <si>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</si>
  <si>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</si>
  <si>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</si>
  <si>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</si>
  <si>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</si>
  <si>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</si>
  <si>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</si>
  <si>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</si>
  <si>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</si>
  <si>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</si>
  <si>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</si>
  <si>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</si>
  <si>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</si>
  <si>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</si>
  <si>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</si>
  <si>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</si>
  <si>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</si>
  <si>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</si>
  <si>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</si>
  <si>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</si>
  <si>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</si>
  <si>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</si>
  <si>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</si>
  <si>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</si>
  <si>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</si>
  <si>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</si>
  <si>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</si>
  <si>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</si>
  <si>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</si>
  <si>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</si>
  <si>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</si>
  <si>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</si>
  <si>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</si>
  <si>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</si>
  <si>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</si>
  <si>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</si>
  <si>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</si>
  <si>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</si>
  <si>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</si>
  <si>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</si>
  <si>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</si>
  <si>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</si>
  <si>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</si>
  <si>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</si>
  <si>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</si>
  <si>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</si>
  <si>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</si>
  <si>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</si>
  <si>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</si>
  <si>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</si>
  <si>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</si>
  <si>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</si>
  <si>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</si>
  <si>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</si>
  <si>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</si>
  <si>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</si>
  <si>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</si>
  <si>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</si>
  <si>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</si>
  <si>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</si>
  <si>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</si>
  <si>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</si>
  <si>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</si>
  <si>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</si>
  <si>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</si>
  <si>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</si>
  <si>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</si>
  <si>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</si>
  <si>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</si>
  <si>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</si>
  <si>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</si>
  <si>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</si>
  <si>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</si>
  <si>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</si>
  <si>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</si>
  <si>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</si>
  <si>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</si>
  <si>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</si>
  <si>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</si>
  <si>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</si>
  <si>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</si>
  <si>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</si>
  <si>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</si>
  <si>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</si>
  <si>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</si>
  <si>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</si>
  <si>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</si>
  <si>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</si>
  <si>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</si>
  <si>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</si>
  <si>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</si>
  <si>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</si>
  <si>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</si>
  <si>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</si>
  <si>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</si>
  <si>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</si>
  <si>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</si>
  <si>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</si>
  <si>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</si>
  <si>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</si>
  <si>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</si>
  <si>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</si>
  <si>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</si>
  <si>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</si>
  <si>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</si>
  <si>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</si>
  <si>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</si>
  <si>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</si>
  <si>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</si>
  <si>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</si>
  <si>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</si>
  <si>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</si>
  <si>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</si>
  <si>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</si>
  <si>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</si>
  <si>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</si>
  <si>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</si>
  <si>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</si>
  <si>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</si>
  <si>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</si>
  <si>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</si>
  <si>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</si>
  <si>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</si>
  <si>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</si>
  <si>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</si>
  <si>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</si>
  <si>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</si>
  <si>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</si>
  <si>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</si>
  <si>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</si>
  <si>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</si>
  <si>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</si>
  <si>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</si>
  <si>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</si>
  <si>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</si>
  <si>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</si>
  <si>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</si>
  <si>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</si>
  <si>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</si>
  <si>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</si>
  <si>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</si>
  <si>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</si>
  <si>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</si>
  <si>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</si>
  <si>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</si>
  <si>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</si>
  <si>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</si>
  <si>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</si>
  <si>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</si>
  <si>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</si>
  <si>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</si>
  <si>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</si>
  <si>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</si>
  <si>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</si>
  <si>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</si>
  <si>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</si>
  <si>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</si>
  <si>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</si>
  <si>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</si>
  <si>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</si>
  <si>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</si>
  <si>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</si>
  <si>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</si>
  <si>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</si>
  <si>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</si>
  <si>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</si>
  <si>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</si>
  <si>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</si>
  <si>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</si>
  <si>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</si>
  <si>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</si>
  <si>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</si>
  <si>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</si>
  <si>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</si>
  <si>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</si>
  <si>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</si>
  <si>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</si>
  <si>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</si>
  <si>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</si>
  <si>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</si>
  <si>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</si>
  <si>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</si>
  <si>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</si>
  <si>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</si>
  <si>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</si>
  <si>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</si>
  <si>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</si>
  <si>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</si>
  <si>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</si>
  <si>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</si>
  <si>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</si>
  <si>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</si>
  <si>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</si>
  <si>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</si>
  <si>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</si>
  <si>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</si>
  <si>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</si>
  <si>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</si>
  <si>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</si>
  <si>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</si>
  <si>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</si>
  <si>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</si>
  <si>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</si>
  <si>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</si>
  <si>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</si>
  <si>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</si>
  <si>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</si>
  <si>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</si>
  <si>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</si>
  <si>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</si>
  <si>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</si>
  <si>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</si>
  <si>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</si>
  <si>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</si>
  <si>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</si>
  <si>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</si>
  <si>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</si>
  <si>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</si>
  <si>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</si>
  <si>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</si>
  <si>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</si>
  <si>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</si>
  <si>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</si>
  <si>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</si>
  <si>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</si>
  <si>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</si>
  <si>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</si>
  <si>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</si>
  <si>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</si>
  <si>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</si>
  <si>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</si>
  <si>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</si>
  <si>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</si>
  <si>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</si>
  <si>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</si>
  <si>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</si>
  <si>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</si>
  <si>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</si>
  <si>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</si>
  <si>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</si>
  <si>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</si>
  <si>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</si>
  <si>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</si>
  <si>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</si>
  <si>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</si>
  <si>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</si>
  <si>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</si>
  <si>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</si>
  <si>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</si>
  <si>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</si>
  <si>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</si>
  <si>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</si>
  <si>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</si>
  <si>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</si>
  <si>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</si>
  <si>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</si>
  <si>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</si>
  <si>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</si>
  <si>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</si>
  <si>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</si>
  <si>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</si>
  <si>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</si>
  <si>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</si>
  <si>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</si>
  <si>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</si>
  <si>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</si>
  <si>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</si>
  <si>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</si>
  <si>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</si>
  <si>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</si>
  <si>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</si>
  <si>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</si>
  <si>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</si>
  <si>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</si>
  <si>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</si>
  <si>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</si>
  <si>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</si>
  <si>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</si>
  <si>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</si>
  <si>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</si>
  <si>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</si>
  <si>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</si>
  <si>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</si>
  <si>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</si>
  <si>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</si>
  <si>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</si>
  <si>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</si>
  <si>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</si>
  <si>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</si>
  <si>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</si>
  <si>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</si>
  <si>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</si>
  <si>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</si>
  <si>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</si>
  <si>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</si>
  <si>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</si>
  <si>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</si>
  <si>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</si>
  <si>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</si>
  <si>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</si>
  <si>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</si>
  <si>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</si>
  <si>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</si>
  <si>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</si>
  <si>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</si>
  <si>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</si>
  <si>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</si>
  <si>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</si>
  <si>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</si>
  <si>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</si>
  <si>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</si>
  <si>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</si>
  <si>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</si>
  <si>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</si>
  <si>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</si>
  <si>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</si>
  <si>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</si>
  <si>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</si>
  <si>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</si>
  <si>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</si>
  <si>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</si>
  <si>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</si>
  <si>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</si>
  <si>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</si>
  <si>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</si>
  <si>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</si>
  <si>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</si>
  <si>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</si>
  <si>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</si>
  <si>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</si>
  <si>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</si>
  <si>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</si>
  <si>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</si>
  <si>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</si>
  <si>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</si>
  <si>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</si>
  <si>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</si>
  <si>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</si>
  <si>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</si>
  <si>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</si>
  <si>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</si>
  <si>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</si>
  <si>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</si>
  <si>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</si>
  <si>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</si>
  <si>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</si>
  <si>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</si>
  <si>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</si>
  <si>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</si>
  <si>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</si>
  <si>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</si>
  <si>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</si>
  <si>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</si>
  <si>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</si>
  <si>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</si>
  <si>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</si>
  <si>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</si>
  <si>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</si>
  <si>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</si>
  <si>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</si>
  <si>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</si>
  <si>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</si>
  <si>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</si>
  <si>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</si>
  <si>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</si>
  <si>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</si>
  <si>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</si>
  <si>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</si>
  <si>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</si>
  <si>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</si>
  <si>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</si>
  <si>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</si>
  <si>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</si>
  <si>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</si>
  <si>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</si>
  <si>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</si>
  <si>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</si>
  <si>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</si>
  <si>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</si>
  <si>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</si>
  <si>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</si>
  <si>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</si>
  <si>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</si>
  <si>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</si>
  <si>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</si>
  <si>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</si>
  <si>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</si>
  <si>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</si>
  <si>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</si>
  <si>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</si>
  <si>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</si>
  <si>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</si>
  <si>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</si>
  <si>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</si>
  <si>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</si>
  <si>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</si>
  <si>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</si>
  <si>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</si>
  <si>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</si>
  <si>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</si>
  <si>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</si>
  <si>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</si>
  <si>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</si>
  <si>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</si>
  <si>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</si>
  <si>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</si>
  <si>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</si>
  <si>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</si>
  <si>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</si>
  <si>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</si>
  <si>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</si>
  <si>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</si>
  <si>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</si>
  <si>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</si>
  <si>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</si>
  <si>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</si>
  <si>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</si>
  <si>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</si>
  <si>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</si>
  <si>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</si>
  <si>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</si>
  <si>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</si>
  <si>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</si>
  <si>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</si>
  <si>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</si>
  <si>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</si>
  <si>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</si>
  <si>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</si>
  <si>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</si>
  <si>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</si>
  <si>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</si>
  <si>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</si>
  <si>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</si>
  <si>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</si>
  <si>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</si>
  <si>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</si>
  <si>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</si>
  <si>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</si>
  <si>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</si>
  <si>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</si>
  <si>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</si>
  <si>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</si>
  <si>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</si>
  <si>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</si>
  <si>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</si>
  <si>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</si>
  <si>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</si>
  <si>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</si>
  <si>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</si>
  <si>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</si>
  <si>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</si>
  <si>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</si>
  <si>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</si>
  <si>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</si>
  <si>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</si>
  <si>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</si>
  <si>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</si>
  <si>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</si>
  <si>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</si>
  <si>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</si>
  <si>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</si>
  <si>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</si>
  <si>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</si>
  <si>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</si>
  <si>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</si>
  <si>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</si>
  <si>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</si>
  <si>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</si>
  <si>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</si>
  <si>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</si>
  <si>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</si>
  <si>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</si>
  <si>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</si>
  <si>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</si>
  <si>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</si>
  <si>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</si>
  <si>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</si>
  <si>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</si>
  <si>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</si>
  <si>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</si>
  <si>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</si>
  <si>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</si>
  <si>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</si>
  <si>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</si>
  <si>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</si>
  <si>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</si>
  <si>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</si>
  <si>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</si>
  <si>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</si>
  <si>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</si>
  <si>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</si>
  <si>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</si>
  <si>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</si>
  <si>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</si>
  <si>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</si>
  <si>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</si>
  <si>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</si>
  <si>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</si>
  <si>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</si>
  <si>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</si>
  <si>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</si>
  <si>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</si>
  <si>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</si>
  <si>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</si>
  <si>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</si>
  <si>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</si>
  <si>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</si>
  <si>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</si>
  <si>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</si>
  <si>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</si>
  <si>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</si>
  <si>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</si>
  <si>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</si>
  <si>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</si>
  <si>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</si>
  <si>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</si>
  <si>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</si>
  <si>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</si>
  <si>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</si>
  <si>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</si>
  <si>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</si>
  <si>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</si>
  <si>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</si>
  <si>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</si>
  <si>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</si>
  <si>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</si>
  <si>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</si>
  <si>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</si>
  <si>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</si>
  <si>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</si>
  <si>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</si>
  <si>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</si>
  <si>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</si>
  <si>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</si>
  <si>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</si>
  <si>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</si>
  <si>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</si>
  <si>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</si>
  <si>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</si>
  <si>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</si>
  <si>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</si>
  <si>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</si>
  <si>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</si>
  <si>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</si>
  <si>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</si>
  <si>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</si>
  <si>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</si>
  <si>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</si>
  <si>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</si>
  <si>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</si>
  <si>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</si>
  <si>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</si>
  <si>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</si>
  <si>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</si>
  <si>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</si>
  <si>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</si>
  <si>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</si>
  <si>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</si>
  <si>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</si>
  <si>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</si>
  <si>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</si>
  <si>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</si>
  <si>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</si>
  <si>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</si>
  <si>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</si>
  <si>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</si>
  <si>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</si>
  <si>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</si>
  <si>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</si>
  <si>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</si>
  <si>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</si>
  <si>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</si>
  <si>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</si>
  <si>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</si>
  <si>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</si>
  <si>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</si>
  <si>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</si>
  <si>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</si>
  <si>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</si>
  <si>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</si>
  <si>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</si>
  <si>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</si>
  <si>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</si>
  <si>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</si>
  <si>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</si>
  <si>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</si>
  <si>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</si>
  <si>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</si>
  <si>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</si>
  <si>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</si>
  <si>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</si>
  <si>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</si>
  <si>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</si>
  <si>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</si>
  <si>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</si>
  <si>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</si>
  <si>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</si>
  <si>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</si>
  <si>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</si>
  <si>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</si>
  <si>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</si>
  <si>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</si>
  <si>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</si>
  <si>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</si>
  <si>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</si>
  <si>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</si>
  <si>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</si>
  <si>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</si>
  <si>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</si>
  <si>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</si>
  <si>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</si>
  <si>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</si>
  <si>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</si>
  <si>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</si>
  <si>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</si>
  <si>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</si>
  <si>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</si>
  <si>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</si>
  <si>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</si>
  <si>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</si>
  <si>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</si>
  <si>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</si>
  <si>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</si>
  <si>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</si>
  <si>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</si>
  <si>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</si>
  <si>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</si>
  <si>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</si>
  <si>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</si>
  <si>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</si>
  <si>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</si>
  <si>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</si>
  <si>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</si>
  <si>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</si>
  <si>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</si>
  <si>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</si>
  <si>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</si>
  <si>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</si>
  <si>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</si>
  <si>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</si>
  <si>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</si>
  <si>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</si>
  <si>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</si>
  <si>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</si>
  <si>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</si>
  <si>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</si>
  <si>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</si>
  <si>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</si>
  <si>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</si>
  <si>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</si>
  <si>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</si>
  <si>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</si>
  <si>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</si>
  <si>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</si>
  <si>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</si>
  <si>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</si>
  <si>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</si>
  <si>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</si>
  <si>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</si>
  <si>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</si>
  <si>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</si>
  <si>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</si>
  <si>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</si>
  <si>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</si>
  <si>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</si>
  <si>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</si>
  <si>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</si>
  <si>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</si>
  <si>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</si>
  <si>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</si>
  <si>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</si>
  <si>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</si>
  <si>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</si>
  <si>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</si>
  <si>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</si>
  <si>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</si>
  <si>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</si>
  <si>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</si>
  <si>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</si>
  <si>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</si>
  <si>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</si>
  <si>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</si>
  <si>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</si>
  <si>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</si>
  <si>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</si>
  <si>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</si>
  <si>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</si>
  <si>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</si>
  <si>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</si>
  <si>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</si>
  <si>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</si>
  <si>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</si>
  <si>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</si>
  <si>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</si>
  <si>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</si>
  <si>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</si>
  <si>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</si>
  <si>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</si>
  <si>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</si>
  <si>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</si>
  <si>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</si>
  <si>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</si>
  <si>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</si>
  <si>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</si>
  <si>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</si>
  <si>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</si>
  <si>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</si>
  <si>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</si>
  <si>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</si>
  <si>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</si>
  <si>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</si>
  <si>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</si>
  <si>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</si>
  <si>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</si>
  <si>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</si>
  <si>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</si>
  <si>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</si>
  <si>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</si>
  <si>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</si>
  <si>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</si>
  <si>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</si>
  <si>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</si>
  <si>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</si>
  <si>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</si>
  <si>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</si>
  <si>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</si>
  <si>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</si>
  <si>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</si>
  <si>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</si>
  <si>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</si>
  <si>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</si>
  <si>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</si>
  <si>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</si>
  <si>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</si>
  <si>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</si>
  <si>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</si>
  <si>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</si>
  <si>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</si>
  <si>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</si>
  <si>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</si>
  <si>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</si>
  <si>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</si>
  <si>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</si>
  <si>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</si>
  <si>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</si>
  <si>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</si>
  <si>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</si>
  <si>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</si>
  <si>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</si>
  <si>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</si>
  <si>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</si>
  <si>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</si>
  <si>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</si>
  <si>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</si>
  <si>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</si>
  <si>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</si>
  <si>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</si>
  <si>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</si>
  <si>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</si>
  <si>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</si>
  <si>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</si>
  <si>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</si>
  <si>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</si>
  <si>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</si>
  <si>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</si>
  <si>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</si>
  <si>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</si>
  <si>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</si>
  <si>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</si>
  <si>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</si>
  <si>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</si>
  <si>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</si>
  <si>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</si>
  <si>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</si>
  <si>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</si>
  <si>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</si>
  <si>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</si>
  <si>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</si>
  <si>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</si>
  <si>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</si>
  <si>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</si>
  <si>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</si>
  <si>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</si>
  <si>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</si>
  <si>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</si>
  <si>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</si>
  <si>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</si>
  <si>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</si>
  <si>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</si>
  <si>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</si>
  <si>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</si>
  <si>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</si>
  <si>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</si>
  <si>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</si>
  <si>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</si>
  <si>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</si>
  <si>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</si>
  <si>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</si>
  <si>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</si>
  <si>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</si>
  <si>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</si>
  <si>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</si>
  <si>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</si>
  <si>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</si>
  <si>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</si>
  <si>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</si>
  <si>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</si>
  <si>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</si>
  <si>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</si>
  <si>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</si>
  <si>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</si>
  <si>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</si>
  <si>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</si>
  <si>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</si>
  <si>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</si>
  <si>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</si>
  <si>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</si>
  <si>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</si>
  <si>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</si>
  <si>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</si>
  <si>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</si>
  <si>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</si>
  <si>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</si>
  <si>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</si>
  <si>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</si>
  <si>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</si>
  <si>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</si>
  <si>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</si>
  <si>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</si>
  <si>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</si>
  <si>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</si>
  <si>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</si>
  <si>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</si>
  <si>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</si>
  <si>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</si>
  <si>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</si>
  <si>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</si>
  <si>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</si>
  <si>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</si>
  <si>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</si>
  <si>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</si>
  <si>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</si>
  <si>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</si>
  <si>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</si>
  <si>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</si>
  <si>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</si>
  <si>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</si>
  <si>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</si>
  <si>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</si>
  <si>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</si>
  <si>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</si>
  <si>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</si>
  <si>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</si>
  <si>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</si>
  <si>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</si>
  <si>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</si>
  <si>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</si>
  <si>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</si>
  <si>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</si>
  <si>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</si>
  <si>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</si>
  <si>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</si>
  <si>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</si>
  <si>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</si>
  <si>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</si>
  <si>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</si>
  <si>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</si>
  <si>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</si>
  <si>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</si>
  <si>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</si>
  <si>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</si>
  <si>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</si>
  <si>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</si>
  <si>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</si>
  <si>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</si>
  <si>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</si>
  <si>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</si>
  <si>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</si>
  <si>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</si>
  <si>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</si>
  <si>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</si>
  <si>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</si>
  <si>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</si>
  <si>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</si>
  <si>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</si>
  <si>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</si>
  <si>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</si>
  <si>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</si>
  <si>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</si>
  <si>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</si>
  <si>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</si>
  <si>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</si>
  <si>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</si>
  <si>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</si>
  <si>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</si>
  <si>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</si>
  <si>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</si>
  <si>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</si>
  <si>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</si>
  <si>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</si>
  <si>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</si>
  <si>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</si>
  <si>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</si>
  <si>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</si>
  <si>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</si>
  <si>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</si>
  <si>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</si>
  <si>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</si>
  <si>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</si>
  <si>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</si>
  <si>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</si>
  <si>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</si>
  <si>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</si>
  <si>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</si>
  <si>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</si>
  <si>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</si>
  <si>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</si>
  <si>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</si>
  <si>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</si>
  <si>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</si>
  <si>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</si>
  <si>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</si>
  <si>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</si>
  <si>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</si>
  <si>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</si>
  <si>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</si>
  <si>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</si>
  <si>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</si>
  <si>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</si>
  <si>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</si>
  <si>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</si>
  <si>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</si>
  <si>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</si>
  <si>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</si>
  <si>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</si>
  <si>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</si>
  <si>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</si>
  <si>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</si>
  <si>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</si>
  <si>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</si>
  <si>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</si>
  <si>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</si>
  <si>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</si>
  <si>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</si>
  <si>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</si>
  <si>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</si>
  <si>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</si>
  <si>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</si>
  <si>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</si>
  <si>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</si>
  <si>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</si>
  <si>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</si>
  <si>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</si>
  <si>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</si>
  <si>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</si>
  <si>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</si>
  <si>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</si>
  <si>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</si>
  <si>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</si>
  <si>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</si>
  <si>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</si>
  <si>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</si>
  <si>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</si>
  <si>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</si>
  <si>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</si>
  <si>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</si>
  <si>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</si>
  <si>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</si>
  <si>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</si>
  <si>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</si>
  <si>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</si>
  <si>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</si>
  <si>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</si>
  <si>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</si>
  <si>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</si>
  <si>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</si>
  <si>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</si>
  <si>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</si>
  <si>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</si>
  <si>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</si>
  <si>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</si>
  <si>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</si>
  <si>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</si>
  <si>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</si>
  <si>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</si>
  <si>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</si>
  <si>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</si>
  <si>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</si>
  <si>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</si>
  <si>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</si>
  <si>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</si>
  <si>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</si>
  <si>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</si>
  <si>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</si>
  <si>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</si>
  <si>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</si>
  <si>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</si>
  <si>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</si>
  <si>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</si>
  <si>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</si>
  <si>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</si>
  <si>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</si>
  <si>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</si>
  <si>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</si>
  <si>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</si>
  <si>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</si>
  <si>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</si>
  <si>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</si>
  <si>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</si>
  <si>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</si>
  <si>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</si>
  <si>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</si>
  <si>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</si>
  <si>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</si>
  <si>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</si>
  <si>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</si>
  <si>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</si>
  <si>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</si>
  <si>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</si>
  <si>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</si>
  <si>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</si>
  <si>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</si>
  <si>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</si>
  <si>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</si>
  <si>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</si>
  <si>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</si>
  <si>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</si>
  <si>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</si>
  <si>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</si>
  <si>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</si>
  <si>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</si>
  <si>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</si>
  <si>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</si>
  <si>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</si>
  <si>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</si>
  <si>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</si>
  <si>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</si>
  <si>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</si>
  <si>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</si>
  <si>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</si>
  <si>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</si>
  <si>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</si>
  <si>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</si>
  <si>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</si>
  <si>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</si>
  <si>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</si>
  <si>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</si>
  <si>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</si>
  <si>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</si>
  <si>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</si>
  <si>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</si>
  <si>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</si>
  <si>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</si>
  <si>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</si>
  <si>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</si>
  <si>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</si>
  <si>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</si>
  <si>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</si>
  <si>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</si>
  <si>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</si>
  <si>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</si>
  <si>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</si>
  <si>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</si>
  <si>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</si>
  <si>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</si>
  <si>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</si>
  <si>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</si>
  <si>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</si>
  <si>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</si>
  <si>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</si>
  <si>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</si>
  <si>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</si>
  <si>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</si>
  <si>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</si>
  <si>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</si>
  <si>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</si>
  <si>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</si>
  <si>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</si>
  <si>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</si>
  <si>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</si>
  <si>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</si>
  <si>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</si>
  <si>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</si>
  <si>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</si>
  <si>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</si>
  <si>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</si>
  <si>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</si>
  <si>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</si>
  <si>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</si>
  <si>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</si>
  <si>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</si>
  <si>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</si>
  <si>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</si>
  <si>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</si>
  <si>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</si>
  <si>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</si>
  <si>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</si>
  <si>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</si>
  <si>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</si>
  <si>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</si>
  <si>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</si>
  <si>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</si>
  <si>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</si>
  <si>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</si>
  <si>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</si>
  <si>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</si>
  <si>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</si>
  <si>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</si>
  <si>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</si>
  <si>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</si>
  <si>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</si>
  <si>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</si>
  <si>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</si>
  <si>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</si>
  <si>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</si>
  <si>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</si>
  <si>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</si>
  <si>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</si>
  <si>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</si>
  <si>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</si>
  <si>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</si>
  <si>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</si>
  <si>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</si>
  <si>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</si>
  <si>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</si>
  <si>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</si>
  <si>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</si>
  <si>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</si>
  <si>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</si>
  <si>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</si>
  <si>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</si>
  <si>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</si>
  <si>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</si>
  <si>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</si>
  <si>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</si>
  <si>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</si>
  <si>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</si>
  <si>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</si>
  <si>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</si>
  <si>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</si>
  <si>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</si>
  <si>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</si>
  <si>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</si>
  <si>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</si>
  <si>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</si>
  <si>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</si>
  <si>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</si>
  <si>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</si>
  <si>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</si>
  <si>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</si>
  <si>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</si>
  <si>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</si>
  <si>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</si>
  <si>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</si>
  <si>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</si>
  <si>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</si>
  <si>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</si>
  <si>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</si>
  <si>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</si>
  <si>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</si>
  <si>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</si>
  <si>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</si>
  <si>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</si>
  <si>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</si>
  <si>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</si>
  <si>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</si>
  <si>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</si>
  <si>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</si>
  <si>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</si>
  <si>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</si>
  <si>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</si>
  <si>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</si>
  <si>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</si>
  <si>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</si>
  <si>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</si>
  <si>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</si>
  <si>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</si>
  <si>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</si>
  <si>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</si>
  <si>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</si>
  <si>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</si>
  <si>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</si>
  <si>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</si>
  <si>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</si>
  <si>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</si>
  <si>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</si>
  <si>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</si>
  <si>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</si>
  <si>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</si>
  <si>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</si>
  <si>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</si>
  <si>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</si>
  <si>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</si>
  <si>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</si>
  <si>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</si>
  <si>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</si>
  <si>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</si>
  <si>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</si>
  <si>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</si>
  <si>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</si>
  <si>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</si>
  <si>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</si>
  <si>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</si>
  <si>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</si>
  <si>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</si>
  <si>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</si>
  <si>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</si>
  <si>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</si>
  <si>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</si>
  <si>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</si>
  <si>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</si>
  <si>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</si>
  <si>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</si>
  <si>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</si>
  <si>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</si>
  <si>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</si>
  <si>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</si>
  <si>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</si>
  <si>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</si>
  <si>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</si>
  <si>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</si>
  <si>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</si>
  <si>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</si>
  <si>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</si>
  <si>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</si>
  <si>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</si>
  <si>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</si>
  <si>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</si>
  <si>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</si>
  <si>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</si>
  <si>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</si>
  <si>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</si>
  <si>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</si>
  <si>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</si>
  <si>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</si>
  <si>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</si>
  <si>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</si>
  <si>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</si>
  <si>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</si>
  <si>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</si>
  <si>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</si>
  <si>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</si>
  <si>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</si>
  <si>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</si>
  <si>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</si>
  <si>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</si>
  <si>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</si>
  <si>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</si>
  <si>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</si>
  <si>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</si>
  <si>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</si>
  <si>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</si>
  <si>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</si>
  <si>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</si>
  <si>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</si>
  <si>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</si>
  <si>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</si>
  <si>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</si>
  <si>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</si>
  <si>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</si>
  <si>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</si>
  <si>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</si>
  <si>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</si>
  <si>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</si>
  <si>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</si>
  <si>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</si>
  <si>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</si>
  <si>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</si>
  <si>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</si>
  <si>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</si>
  <si>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</si>
  <si>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</si>
  <si>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</si>
  <si>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</si>
  <si>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</si>
  <si>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</si>
  <si>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</si>
  <si>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</si>
  <si>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</si>
  <si>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</si>
  <si>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</si>
  <si>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</si>
  <si>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</si>
  <si>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</si>
  <si>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</si>
  <si>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</si>
  <si>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</si>
  <si>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</si>
  <si>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</si>
  <si>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</si>
  <si>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</si>
  <si>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</si>
  <si>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</si>
  <si>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</si>
  <si>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</si>
  <si>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</si>
  <si>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</si>
  <si>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</si>
  <si>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</si>
  <si>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</si>
  <si>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</si>
  <si>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</si>
  <si>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</si>
  <si>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</si>
  <si>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</si>
  <si>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</si>
  <si>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</si>
  <si>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</si>
  <si>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</si>
  <si>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</si>
  <si>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</si>
  <si>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</si>
  <si>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</si>
  <si>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</si>
  <si>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</si>
  <si>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</si>
  <si>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</si>
  <si>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</si>
  <si>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</si>
  <si>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</si>
  <si>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</si>
  <si>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</si>
  <si>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</si>
  <si>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</si>
  <si>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</si>
  <si>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</si>
  <si>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</si>
  <si>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</si>
  <si>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</si>
  <si>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</si>
  <si>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</si>
  <si>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</si>
  <si>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</si>
  <si>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</si>
  <si>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</si>
  <si>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</si>
  <si>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</si>
  <si>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</si>
  <si>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</si>
  <si>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</si>
  <si>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</si>
  <si>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</si>
  <si>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</si>
  <si>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</si>
  <si>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</si>
  <si>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</si>
  <si>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</si>
  <si>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</si>
  <si>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</si>
  <si>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</si>
  <si>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</si>
  <si>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</si>
  <si>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</si>
  <si>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</si>
  <si>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</si>
  <si>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</si>
  <si>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</si>
  <si>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</si>
  <si>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</si>
  <si>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</si>
  <si>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</si>
  <si>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</si>
  <si>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</si>
  <si>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</si>
  <si>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</si>
  <si>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</si>
  <si>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</si>
  <si>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</si>
  <si>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</si>
  <si>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</si>
  <si>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</si>
  <si>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</si>
  <si>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</si>
  <si>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</si>
  <si>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</si>
  <si>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</si>
  <si>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</si>
  <si>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</si>
  <si>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</si>
  <si>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</si>
  <si>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</si>
  <si>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</si>
  <si>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</si>
  <si>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</si>
  <si>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</si>
  <si>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</si>
  <si>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</si>
  <si>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</si>
  <si>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</si>
  <si>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</si>
  <si>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</si>
  <si>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</si>
  <si>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</si>
  <si>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</si>
  <si>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</si>
  <si>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</si>
  <si>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</si>
  <si>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</si>
  <si>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</si>
  <si>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</si>
  <si>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</si>
  <si>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</si>
  <si>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</si>
  <si>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</si>
  <si>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</si>
  <si>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</si>
  <si>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</si>
  <si>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</si>
  <si>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</si>
  <si>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</si>
  <si>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</si>
  <si>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</si>
  <si>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</si>
  <si>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</si>
  <si>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</si>
  <si>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</si>
  <si>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</si>
  <si>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</si>
  <si>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</si>
  <si>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</si>
  <si>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</si>
  <si>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</si>
  <si>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</si>
  <si>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</si>
  <si>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</si>
  <si>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</si>
  <si>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</si>
  <si>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</si>
  <si>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</si>
  <si>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</si>
  <si>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</si>
  <si>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</si>
  <si>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</si>
  <si>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</si>
  <si>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</si>
  <si>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</si>
  <si>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</si>
  <si>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</si>
  <si>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</si>
  <si>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</si>
  <si>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</si>
  <si>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</si>
  <si>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</si>
  <si>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</si>
  <si>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</si>
  <si>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</si>
  <si>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</si>
  <si>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</si>
  <si>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</si>
  <si>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</si>
  <si>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</si>
  <si>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</si>
  <si>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</si>
  <si>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</si>
  <si>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</si>
  <si>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</si>
  <si>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</si>
  <si>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</si>
  <si>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</si>
  <si>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</si>
  <si>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</si>
  <si>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</si>
  <si>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</si>
  <si>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</si>
  <si>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</si>
  <si>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</si>
  <si>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</si>
  <si>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</si>
  <si>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</si>
  <si>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</si>
  <si>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</si>
  <si>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</si>
  <si>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</si>
  <si>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</si>
  <si>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</si>
  <si>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</si>
  <si>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</si>
  <si>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</si>
  <si>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</si>
  <si>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</si>
  <si>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</si>
  <si>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</si>
  <si>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</si>
  <si>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</si>
  <si>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</si>
  <si>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</si>
  <si>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</si>
  <si>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</si>
  <si>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</si>
  <si>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</si>
  <si>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</si>
  <si>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</si>
  <si>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</si>
  <si>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</si>
  <si>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</si>
  <si>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</si>
  <si>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</si>
  <si>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</si>
  <si>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</si>
  <si>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</si>
  <si>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</si>
  <si>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</si>
  <si>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</si>
  <si>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</si>
  <si>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</si>
  <si>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</si>
  <si>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</si>
  <si>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</si>
  <si>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</si>
  <si>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</si>
  <si>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</si>
  <si>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</si>
  <si>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</si>
  <si>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</si>
  <si>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</si>
  <si>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</si>
  <si>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</si>
  <si>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</si>
  <si>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</si>
  <si>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</si>
  <si>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</si>
  <si>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</si>
  <si>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</si>
  <si>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</si>
  <si>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</si>
  <si>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</si>
  <si>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</si>
  <si>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</si>
  <si>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</si>
  <si>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</si>
  <si>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</si>
  <si>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</si>
  <si>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</si>
  <si>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</si>
  <si>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</si>
  <si>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</si>
  <si>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</si>
  <si>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</si>
  <si>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</si>
  <si>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</si>
  <si>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</si>
  <si>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</si>
  <si>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</si>
  <si>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</si>
  <si>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</si>
  <si>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</si>
  <si>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</si>
  <si>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</si>
  <si>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</si>
  <si>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</si>
  <si>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</si>
  <si>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</si>
  <si>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</si>
  <si>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</si>
  <si>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</si>
  <si>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</si>
  <si>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</si>
  <si>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</si>
  <si>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</si>
  <si>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</si>
  <si>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</si>
  <si>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</si>
  <si>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</si>
  <si>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</si>
  <si>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</si>
  <si>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</si>
  <si>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</si>
  <si>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</si>
  <si>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</si>
  <si>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</si>
  <si>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</si>
  <si>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</si>
  <si>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</si>
  <si>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</si>
  <si>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</si>
  <si>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</si>
  <si>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</si>
  <si>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</si>
  <si>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</si>
  <si>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</si>
  <si>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</si>
  <si>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</si>
  <si>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</si>
  <si>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</si>
  <si>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</si>
  <si>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</si>
  <si>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</si>
  <si>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</si>
  <si>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</si>
  <si>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</si>
  <si>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</si>
  <si>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</si>
  <si>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</si>
  <si>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</si>
  <si>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</si>
  <si>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</si>
  <si>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</si>
  <si>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</si>
  <si>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</si>
  <si>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</si>
  <si>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</si>
  <si>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</si>
  <si>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</si>
  <si>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</si>
  <si>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</si>
  <si>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</si>
  <si>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</si>
  <si>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</si>
  <si>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</si>
  <si>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</si>
  <si>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</si>
  <si>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</si>
  <si>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</si>
  <si>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</si>
  <si>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</si>
  <si>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</si>
  <si>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</si>
  <si>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</si>
  <si>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</si>
  <si>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</si>
  <si>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</si>
  <si>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</si>
  <si>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</si>
  <si>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</si>
  <si>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</si>
  <si>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</si>
  <si>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</si>
  <si>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</si>
  <si>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</si>
  <si>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</si>
  <si>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</si>
  <si>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</si>
  <si>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</si>
  <si>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</si>
  <si>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</si>
  <si>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</si>
  <si>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</si>
  <si>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</si>
  <si>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</si>
  <si>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</si>
  <si>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</si>
  <si>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</si>
  <si>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</si>
  <si>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</si>
  <si>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</si>
  <si>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</si>
  <si>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</si>
  <si>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</si>
  <si>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</si>
  <si>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</si>
  <si>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</si>
  <si>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</si>
  <si>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</si>
  <si>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</si>
  <si>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</si>
  <si>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</si>
  <si>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</si>
  <si>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</si>
  <si>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</si>
  <si>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</si>
  <si>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</si>
  <si>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</si>
  <si>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</si>
  <si>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</si>
  <si>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</si>
  <si>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</si>
  <si>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</si>
  <si>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</si>
  <si>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</si>
  <si>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</si>
  <si>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</si>
  <si>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</si>
  <si>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</si>
  <si>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</si>
  <si>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</si>
  <si>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</si>
  <si>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</si>
  <si>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</si>
  <si>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</si>
  <si>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</si>
  <si>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</si>
  <si>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</si>
  <si>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</si>
  <si>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</si>
  <si>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</si>
  <si>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</si>
  <si>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</si>
  <si>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</si>
  <si>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</si>
  <si>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</si>
  <si>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</si>
  <si>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</si>
  <si>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</si>
  <si>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</si>
  <si>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</si>
  <si>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</si>
  <si>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</si>
  <si>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</si>
  <si>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</si>
  <si>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</si>
  <si>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</si>
  <si>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</si>
  <si>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</si>
  <si>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</si>
  <si>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</si>
  <si>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</si>
  <si>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</si>
  <si>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</si>
  <si>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</si>
  <si>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</si>
  <si>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</si>
  <si>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</si>
  <si>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</si>
  <si>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</si>
  <si>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</si>
  <si>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</si>
  <si>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</si>
  <si>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</si>
  <si>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</si>
  <si>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</si>
  <si>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</si>
  <si>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</si>
  <si>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</si>
  <si>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</si>
  <si>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</si>
  <si>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</si>
  <si>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</si>
  <si>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</si>
  <si>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</si>
  <si>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</si>
  <si>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</si>
  <si>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</si>
  <si>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</si>
  <si>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</si>
  <si>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</si>
  <si>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</si>
  <si>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</si>
  <si>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</si>
  <si>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</si>
  <si>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</si>
  <si>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</si>
  <si>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</si>
  <si>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</si>
  <si>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</si>
  <si>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</si>
  <si>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</si>
  <si>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</si>
  <si>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</si>
  <si>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</si>
  <si>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</si>
  <si>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</si>
  <si>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</si>
  <si>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</si>
  <si>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</si>
  <si>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</si>
  <si>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</si>
  <si>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</si>
  <si>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</si>
  <si>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</si>
  <si>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</si>
  <si>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</si>
  <si>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</si>
  <si>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</si>
  <si>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</si>
  <si>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</si>
  <si>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</si>
  <si>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</si>
  <si>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</si>
  <si>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</si>
  <si>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</si>
  <si>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</si>
  <si>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</si>
  <si>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</si>
  <si>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</si>
  <si>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</si>
  <si>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</si>
  <si>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</si>
  <si>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</si>
  <si>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</si>
  <si>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</si>
  <si>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</si>
  <si>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</si>
  <si>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</si>
  <si>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</si>
  <si>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</si>
  <si>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</si>
  <si>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</si>
  <si>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</si>
  <si>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</si>
  <si>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</si>
  <si>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</si>
  <si>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</si>
  <si>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</si>
  <si>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</si>
  <si>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</si>
  <si>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</si>
  <si>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</si>
  <si>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</si>
  <si>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</si>
  <si>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</si>
  <si>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</si>
  <si>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</si>
  <si>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</si>
  <si>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</si>
  <si>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</si>
  <si>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</si>
  <si>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</si>
  <si>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</si>
  <si>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</si>
  <si>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</si>
  <si>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</si>
  <si>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</si>
  <si>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</si>
  <si>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</si>
  <si>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</si>
  <si>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</si>
  <si>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</si>
  <si>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</si>
  <si>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</si>
  <si>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</si>
  <si>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</si>
  <si>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</si>
  <si>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</si>
  <si>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</si>
  <si>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</si>
  <si>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</si>
  <si>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</si>
  <si>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</si>
  <si>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</si>
  <si>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</si>
  <si>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</si>
  <si>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</si>
  <si>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</si>
  <si>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</si>
  <si>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</si>
  <si>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</si>
  <si>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</si>
  <si>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</si>
  <si>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</si>
  <si>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</si>
  <si>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</si>
  <si>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</si>
  <si>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</si>
  <si>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</si>
  <si>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</si>
  <si>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</si>
  <si>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</si>
  <si>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</si>
  <si>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</si>
  <si>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</si>
  <si>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</si>
  <si>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</si>
  <si>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</si>
  <si>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</si>
  <si>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</si>
  <si>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</si>
  <si>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</si>
  <si>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</si>
  <si>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</si>
  <si>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</si>
  <si>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</si>
  <si>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</si>
  <si>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</si>
  <si>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</si>
  <si>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</si>
  <si>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</si>
  <si>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</si>
  <si>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</si>
  <si>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</si>
  <si>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</si>
  <si>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</si>
  <si>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</si>
  <si>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</si>
  <si>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</si>
  <si>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</si>
  <si>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</si>
  <si>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</si>
  <si>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</si>
  <si>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</si>
  <si>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</si>
  <si>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</si>
  <si>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</si>
  <si>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</si>
  <si>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</si>
  <si>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</si>
  <si>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</si>
  <si>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</si>
  <si>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</si>
  <si>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</si>
  <si>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</si>
  <si>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</si>
  <si>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</si>
  <si>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</si>
  <si>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</si>
  <si>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</si>
  <si>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</si>
  <si>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</si>
  <si>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</si>
  <si>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</si>
  <si>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</si>
  <si>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</si>
  <si>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</si>
  <si>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</si>
  <si>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</si>
  <si>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</si>
  <si>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</si>
  <si>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</si>
  <si>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</si>
  <si>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</si>
  <si>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</si>
  <si>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</si>
  <si>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</si>
  <si>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</si>
  <si>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</si>
  <si>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</si>
  <si>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</si>
  <si>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</si>
  <si>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</si>
  <si>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</si>
  <si>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</si>
  <si>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</si>
  <si>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</si>
  <si>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</si>
  <si>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</si>
  <si>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</si>
  <si>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</si>
  <si>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</si>
  <si>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</si>
  <si>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</si>
  <si>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</si>
  <si>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</si>
  <si>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</si>
  <si>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</si>
  <si>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</si>
  <si>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</si>
  <si>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</si>
  <si>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</si>
  <si>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</si>
  <si>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</si>
  <si>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</si>
  <si>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</si>
  <si>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</si>
  <si>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</si>
  <si>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</si>
  <si>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</si>
  <si>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</si>
  <si>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</si>
  <si>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</si>
  <si>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</si>
  <si>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</si>
  <si>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</si>
  <si>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</si>
  <si>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</si>
  <si>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</si>
  <si>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</si>
  <si>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</si>
  <si>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</si>
  <si>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</si>
  <si>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</si>
  <si>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</si>
  <si>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</si>
  <si>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</si>
  <si>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</si>
  <si>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</si>
  <si>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</si>
  <si>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</si>
  <si>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</si>
  <si>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</si>
  <si>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</si>
  <si>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</si>
  <si>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</si>
  <si>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</si>
  <si>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</si>
  <si>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</si>
  <si>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</si>
  <si>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</si>
  <si>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</si>
  <si>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</si>
  <si>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</si>
  <si>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</si>
  <si>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</si>
  <si>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</si>
  <si>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</si>
  <si>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</si>
  <si>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</si>
  <si>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</si>
  <si>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</si>
  <si>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</si>
  <si>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</si>
  <si>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</si>
  <si>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</si>
  <si>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</si>
  <si>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</si>
  <si>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</si>
  <si>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</si>
  <si>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</si>
  <si>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</si>
  <si>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</si>
  <si>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</si>
  <si>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</si>
  <si>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</si>
  <si>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</si>
  <si>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</si>
  <si>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</si>
  <si>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</si>
  <si>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</si>
  <si>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</si>
  <si>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</si>
  <si>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</si>
  <si>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</si>
  <si>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</si>
  <si>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</si>
  <si>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</si>
  <si>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</si>
  <si>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</si>
  <si>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Sangamon and Morgan</t>
  </si>
  <si>
    <t>600 N. Cedar</t>
  </si>
  <si>
    <t>New Berlin</t>
  </si>
  <si>
    <t>lniemeier@pretzelpride.com</t>
  </si>
  <si>
    <t>Adam Ehrman</t>
  </si>
  <si>
    <t>aehrman@pretzelpride.com</t>
  </si>
  <si>
    <t>217-488-2040</t>
  </si>
  <si>
    <t>217-488-2043</t>
  </si>
  <si>
    <t>LMHN, Ltd., CPA's</t>
  </si>
  <si>
    <t>Richard K. Hooper, CPA</t>
  </si>
  <si>
    <t>900 N. Webster, PO Box 87</t>
  </si>
  <si>
    <t>Taylorville</t>
  </si>
  <si>
    <t>217-824-9661</t>
  </si>
  <si>
    <t>217-824-2415</t>
  </si>
  <si>
    <t>066-003847</t>
  </si>
  <si>
    <t>rkh_cpa@yahoo.com</t>
  </si>
  <si>
    <t>In addition to the cash basis of accounting and regulatory reporting basis, the auditor's report is modified due to the omitted disclosures required by GASB Statement 45, Accounting and Financial Reporting for Post-Employment Benefits Other Than Pensions.</t>
  </si>
  <si>
    <t>General Obligation School Bonds 2008</t>
  </si>
  <si>
    <t>General Obligation School Bonds 2007</t>
  </si>
  <si>
    <t>General Obligation School Bonds 2012A</t>
  </si>
  <si>
    <t>General Obligation School Bonds 2012B</t>
  </si>
  <si>
    <t>General Obligation School Bonds 2015</t>
  </si>
  <si>
    <t>New Berlin CUSD #16</t>
  </si>
  <si>
    <t>51-084-0160-26</t>
  </si>
  <si>
    <t>Sangamon Area Special Education District</t>
  </si>
  <si>
    <t>Capital Area Career Center</t>
  </si>
  <si>
    <t>Adam Ehrman, Superintendent</t>
  </si>
  <si>
    <t>NEW BERLIN COMMUNITY UNIT SCHOOL DISTRICT NO. 16</t>
  </si>
  <si>
    <t>ACTIVITY FUNDS</t>
  </si>
  <si>
    <t>Balance</t>
  </si>
  <si>
    <t>Receipts</t>
  </si>
  <si>
    <t>Disbursements</t>
  </si>
  <si>
    <t>ASSETS</t>
  </si>
  <si>
    <t>Cash</t>
  </si>
  <si>
    <t>LIABILITIES</t>
  </si>
  <si>
    <t>Amounts Due to Organizations:</t>
  </si>
  <si>
    <t>Yearbook</t>
  </si>
  <si>
    <t>ACT Prep Acct</t>
  </si>
  <si>
    <t>Art Club</t>
  </si>
  <si>
    <t>Athletics</t>
  </si>
  <si>
    <t>Band</t>
  </si>
  <si>
    <t>Brick Fund</t>
  </si>
  <si>
    <t>Character Scholarship</t>
  </si>
  <si>
    <t>Class of 1999</t>
  </si>
  <si>
    <t>Class of 2000</t>
  </si>
  <si>
    <t>Class of 2001</t>
  </si>
  <si>
    <t>Class of 2002</t>
  </si>
  <si>
    <t>Class of 2003</t>
  </si>
  <si>
    <t>Class of 2005</t>
  </si>
  <si>
    <t>Class of 2006</t>
  </si>
  <si>
    <t>Class of 2009</t>
  </si>
  <si>
    <t>Class of 2010</t>
  </si>
  <si>
    <t>Class of 2011</t>
  </si>
  <si>
    <t>Class of 2012</t>
  </si>
  <si>
    <t>Class of 2013</t>
  </si>
  <si>
    <t>Class of 2014</t>
  </si>
  <si>
    <t>Class of 2015</t>
  </si>
  <si>
    <t>Class of 2016</t>
  </si>
  <si>
    <t>Class of 2017</t>
  </si>
  <si>
    <t>Class of 2018</t>
  </si>
  <si>
    <t>Concession</t>
  </si>
  <si>
    <t>Drama</t>
  </si>
  <si>
    <t>Elementary Fund</t>
  </si>
  <si>
    <t>FCCLA</t>
  </si>
  <si>
    <t>FFA</t>
  </si>
  <si>
    <t>Flags</t>
  </si>
  <si>
    <t>Flower Fund</t>
  </si>
  <si>
    <t>Greenhouse</t>
  </si>
  <si>
    <t>High School Fund</t>
  </si>
  <si>
    <t>Homecoming Fund</t>
  </si>
  <si>
    <t>HS Girls Track</t>
  </si>
  <si>
    <t>Jr. High Boys Baseball</t>
  </si>
  <si>
    <t>Jr. High Boys Basketball</t>
  </si>
  <si>
    <t>Jr. High Box Tops</t>
  </si>
  <si>
    <t>Jr. High Cheerleading</t>
  </si>
  <si>
    <t>Jr. High Fund</t>
  </si>
  <si>
    <t>Jr. High Girls Basketball</t>
  </si>
  <si>
    <t>Jr. High Girls Track</t>
  </si>
  <si>
    <t>Jr. High PE</t>
  </si>
  <si>
    <t>ACTIVITY FUNDS (CONTINUED)</t>
  </si>
  <si>
    <t>Jr. High Scholastic Bowl</t>
  </si>
  <si>
    <t>Jr. High Science Club</t>
  </si>
  <si>
    <t>Jr. High Softball</t>
  </si>
  <si>
    <t>Jr. High Student Council</t>
  </si>
  <si>
    <t>Jr. High Volleyball</t>
  </si>
  <si>
    <t>Jr. High Yearbook</t>
  </si>
  <si>
    <t>6th Grade Fundraiser</t>
  </si>
  <si>
    <t>6th Grade Boys Basketball</t>
  </si>
  <si>
    <t>Crews Scholarship</t>
  </si>
  <si>
    <t>Key Club</t>
  </si>
  <si>
    <t>Library</t>
  </si>
  <si>
    <t>Pep Club</t>
  </si>
  <si>
    <t xml:space="preserve">Post Season Athletic </t>
  </si>
  <si>
    <t>Pretzel Festival</t>
  </si>
  <si>
    <t>Pretzel Pride</t>
  </si>
  <si>
    <t>Roesch Trust Fund</t>
  </si>
  <si>
    <t>Royalties</t>
  </si>
  <si>
    <t>SADD</t>
  </si>
  <si>
    <t>Samsung Grant</t>
  </si>
  <si>
    <t>Sangamon Conference Account</t>
  </si>
  <si>
    <t>Scholastic Bowl</t>
  </si>
  <si>
    <t>Sports Complex</t>
  </si>
  <si>
    <t>Student Council</t>
  </si>
  <si>
    <t>TOTAL LIABILITIES</t>
  </si>
  <si>
    <t>FISCAL YEAR ENDED JUNE 30, 2016</t>
  </si>
  <si>
    <t>FOR THE FISCAL YEAR ENDED JUNE 30, 2016</t>
  </si>
  <si>
    <t>July 1, 2015</t>
  </si>
  <si>
    <t>June 30, 2016</t>
  </si>
  <si>
    <t>HS Football Cheerleaders</t>
  </si>
  <si>
    <t>HS Basketball Cheerleaders</t>
  </si>
  <si>
    <t>HS Football Fund</t>
  </si>
  <si>
    <t>HS Boys Track</t>
  </si>
  <si>
    <t>HS Boys Basketball</t>
  </si>
  <si>
    <t>HS Volleyball</t>
  </si>
  <si>
    <t>HS Girls Softball</t>
  </si>
  <si>
    <t>HS Boys Baseball</t>
  </si>
  <si>
    <t>HS Choir</t>
  </si>
  <si>
    <t>HS Technical Prep</t>
  </si>
  <si>
    <t>HS Discretionary Fund</t>
  </si>
  <si>
    <t>Class of 2019</t>
  </si>
  <si>
    <t>HS Wrestling</t>
  </si>
  <si>
    <t>SCHEDULE OF CASH RECEIPTS AND DISBURSEMENTS</t>
  </si>
  <si>
    <t>ILLINOIS MUNICIPAL RETIREMENT PLAN</t>
  </si>
  <si>
    <t>SCHEDULE OF CHANGES IN THE NET PENSION LIABILITY AND RELATED RATIOS</t>
  </si>
  <si>
    <t>(UNAUDITED)</t>
  </si>
  <si>
    <t>Calendar year ending December 31,</t>
  </si>
  <si>
    <t>Total pension liability</t>
  </si>
  <si>
    <t>Service cost</t>
  </si>
  <si>
    <t>Interest on the total pension liability</t>
  </si>
  <si>
    <t>Benefit changes</t>
  </si>
  <si>
    <t>Difference between expected and actual experience</t>
  </si>
  <si>
    <t>Assumption changes</t>
  </si>
  <si>
    <t>Benefit payments and refunds</t>
  </si>
  <si>
    <t>Net change in total pension liability</t>
  </si>
  <si>
    <t>Total pension liability - beginning</t>
  </si>
  <si>
    <t>Total pension liability - ending (a)</t>
  </si>
  <si>
    <t>Plan fiduciary net position</t>
  </si>
  <si>
    <t>Employer contributions</t>
  </si>
  <si>
    <t>Employee contributions</t>
  </si>
  <si>
    <t>Pension plan net investment income</t>
  </si>
  <si>
    <t>Net change in plan fiduciary net position</t>
  </si>
  <si>
    <t>Plan fiduciary net position - beginning</t>
  </si>
  <si>
    <t>Plan fiduciary net position - ending (b)</t>
  </si>
  <si>
    <t>Net pension liability/(asset) - ending (a - b)</t>
  </si>
  <si>
    <t>Plan fiduciary net position as a percentage</t>
  </si>
  <si>
    <t xml:space="preserve">   of total pension liability</t>
  </si>
  <si>
    <t>Covered valuation payroll</t>
  </si>
  <si>
    <t>Net pension liability as a percentage</t>
  </si>
  <si>
    <t xml:space="preserve">   of covered valuation payroll</t>
  </si>
  <si>
    <t>Note to schedule:</t>
  </si>
  <si>
    <t>This schedule is presented to illustrate the requirement to show information for 10 years.  However, until</t>
  </si>
  <si>
    <t>a full 10 year trend is compiled, information is presented for those years in which information is available.</t>
  </si>
  <si>
    <t>SCHEDULE OF EMPLOYER CONTRIBUTIONS</t>
  </si>
  <si>
    <t>Calendar Year Ending December 31,</t>
  </si>
  <si>
    <t>Actuarial Determined Contribution</t>
  </si>
  <si>
    <t>Actual Contribution</t>
  </si>
  <si>
    <t>Contribution Deficiency (Excess)</t>
  </si>
  <si>
    <t>Covered Payroll</t>
  </si>
  <si>
    <t>UAAL as a Percentage of Covered Payroll</t>
  </si>
  <si>
    <t>2015</t>
  </si>
  <si>
    <t>Note to schedule of contributions:</t>
  </si>
  <si>
    <t>Summary of actuarial methods and assumptions used in the calculation of the 2015 contribution rate.</t>
  </si>
  <si>
    <t>Valuation date notes:</t>
  </si>
  <si>
    <t>Actuarially determined contribution rates are calculated as of December 31</t>
  </si>
  <si>
    <t>each year, which are 12 months prior to the beginning of the fiscal year in</t>
  </si>
  <si>
    <t>which contributions are reported.</t>
  </si>
  <si>
    <t>Methods and assumptions used to determine 2015 contribution rates:</t>
  </si>
  <si>
    <t>Actuarial cost method</t>
  </si>
  <si>
    <t>Aggregate entry age normal.</t>
  </si>
  <si>
    <t>Amortization method</t>
  </si>
  <si>
    <t>Level percentage of payroll, closed.</t>
  </si>
  <si>
    <t>Remaining amortization period</t>
  </si>
  <si>
    <t>Taxing bodies (Regular, SLEP, ECO groups): 28-year closed period until remaining period</t>
  </si>
  <si>
    <t>reaches 15 years (then 15-year rolling period).</t>
  </si>
  <si>
    <t>Asset valuation method</t>
  </si>
  <si>
    <t>5-year smoothed market; 20% corridor.</t>
  </si>
  <si>
    <t>Wage growth</t>
  </si>
  <si>
    <t>4.00%.</t>
  </si>
  <si>
    <t>Price inflation</t>
  </si>
  <si>
    <t>3.00%, approximate; no explicit price inflation assumption is used in this valuation.</t>
  </si>
  <si>
    <t>Salary increases</t>
  </si>
  <si>
    <t>4.40% to 16.00% including inflation.</t>
  </si>
  <si>
    <t>Investment rate of return</t>
  </si>
  <si>
    <t>7.50%.</t>
  </si>
  <si>
    <t>Retirement age</t>
  </si>
  <si>
    <t>Experience-based table of rates that are specific to the type of eligibility condition.  Last</t>
  </si>
  <si>
    <t>updated for the 2011 valuation pursuant to an experience study of the period 2008-2010.</t>
  </si>
  <si>
    <t>Mortality</t>
  </si>
  <si>
    <t>RP-2000 Combined Healthy Mortality Table, adjusted for mortality improvements to 2020</t>
  </si>
  <si>
    <t>using projection scale AA. For men 120% of the table rates were used. For women 92% of</t>
  </si>
  <si>
    <t>the table rates were used. For disabled lives, the mortality rates are the rates applicable to</t>
  </si>
  <si>
    <t>non-disabled lives set forward 10 years.</t>
  </si>
  <si>
    <t>Other information notes:</t>
  </si>
  <si>
    <t>There were no benefit changes during the year.</t>
  </si>
  <si>
    <t>TEACHERS RETIREMENT SYSTEM</t>
  </si>
  <si>
    <t>SCHEDULE OF DISTRICT'S PROPORTIONATE SHARE OF THE NET PENSION LIABILITY</t>
  </si>
  <si>
    <t>AND</t>
  </si>
  <si>
    <t>SCHEDULE OF DISTRICT CONTRIBUTIONS</t>
  </si>
  <si>
    <t>Fiscal year ending June 30,</t>
  </si>
  <si>
    <t>District's proportion of the net pension liability</t>
  </si>
  <si>
    <t>District's proportionate share of the net pension liability</t>
  </si>
  <si>
    <t>State's proportionate share of the net pension liability</t>
  </si>
  <si>
    <t xml:space="preserve">  associated with the District</t>
  </si>
  <si>
    <t>District's covered-employee payroll</t>
  </si>
  <si>
    <t xml:space="preserve">  as a percentage of its covered-employee payroll</t>
  </si>
  <si>
    <t>Plan fiduciary net position as a percentage of the</t>
  </si>
  <si>
    <t xml:space="preserve">  total pension liability</t>
  </si>
  <si>
    <t>Statutorily-required contribution</t>
  </si>
  <si>
    <t>Contributions in relation to the statutorily-required contribution</t>
  </si>
  <si>
    <t>Contribution deficiency (excess)</t>
  </si>
  <si>
    <t>Contributions as a percentage of covered-employee payroll</t>
  </si>
  <si>
    <t>Changes in assumptions:</t>
  </si>
  <si>
    <t>Amounts reported in 2015 reflect an investment rate of return of 7.50%, an inflation rate of 3.00% and</t>
  </si>
  <si>
    <t>real return of 4.50%, and salary increases that vary by service credit.  In 2014, assumptions used were an</t>
  </si>
  <si>
    <t>investment rate of return of 7.50%, an inflation rate of 3.00% and real return of 4.50%, and salary increases</t>
  </si>
  <si>
    <t>of 5.75%.</t>
  </si>
  <si>
    <t>52-B</t>
  </si>
  <si>
    <t>52-C</t>
  </si>
  <si>
    <t>52-D</t>
  </si>
  <si>
    <t>.0014623277%</t>
  </si>
  <si>
    <t>.0014777217%</t>
  </si>
  <si>
    <t>AFR pg 10; account #1614 consists of miscellaneous food sales.</t>
  </si>
  <si>
    <t>AFR pg 10; account #1690 consists of miscellaneous food sales.</t>
  </si>
  <si>
    <t>AFR pg 11; account #1999 consists of refunds and reimbursements.</t>
  </si>
  <si>
    <t>AFR pg 11; account #3299 consists of state library grant.</t>
  </si>
  <si>
    <t>Additional note:</t>
  </si>
  <si>
    <t>$1,926 of special education expenditures (part of account code 1200-100) was paid with general state aid monies (acct 3001).</t>
  </si>
  <si>
    <t>The page numbers referred to above correlate to the page numbering system utilized by ISBE on their AFR, located</t>
  </si>
  <si>
    <t>on the top left or right hand corner of each AFR page.</t>
  </si>
  <si>
    <t>OTHER INFORMATION</t>
  </si>
  <si>
    <t>Reference should be made to the accountant's report regarding this information.</t>
  </si>
  <si>
    <t>New Berlin CUSD 16</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</si>
</sst>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0"/>
      <color theme="1"/>
      <name val="Times New Roman"/>
      <family val="1"/>
    </font>
    <font>
      <sz val="10"/>
      <color theme="1"/>
      <name val="Times New Roman"/>
      <family val="1"/>
    </font>
    <font>
      <b/>
      <u/>
      <sz val="10"/>
      <color theme="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257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38" fontId="4" fillId="0" borderId="2" xfId="0" applyNumberFormat="1" applyFont="1" applyBorder="1" applyAlignment="1" applyProtection="1">
      <alignment horizontal="center" vertical="center"/>
      <protection locked="0"/>
    </xf>
    <xf numFmtId="0" fontId="117" fillId="0" borderId="0" xfId="15" applyFont="1"/>
    <xf numFmtId="0" fontId="117" fillId="0" borderId="0" xfId="15" applyFont="1" applyAlignment="1">
      <alignment horizontal="center"/>
    </xf>
    <xf numFmtId="43" fontId="117" fillId="0" borderId="0" xfId="15" applyNumberFormat="1" applyFont="1"/>
    <xf numFmtId="43" fontId="117" fillId="0" borderId="0" xfId="15" applyNumberFormat="1" applyFont="1" applyAlignment="1">
      <alignment horizontal="center"/>
    </xf>
    <xf numFmtId="15" fontId="117" fillId="0" borderId="82" xfId="15" quotePrefix="1" applyNumberFormat="1" applyFont="1" applyBorder="1" applyAlignment="1">
      <alignment horizontal="center"/>
    </xf>
    <xf numFmtId="43" fontId="117" fillId="0" borderId="82" xfId="15" applyNumberFormat="1" applyFont="1" applyBorder="1" applyAlignment="1">
      <alignment horizontal="center"/>
    </xf>
    <xf numFmtId="49" fontId="120" fillId="0" borderId="0" xfId="15" applyNumberFormat="1" applyFont="1"/>
    <xf numFmtId="41" fontId="117" fillId="0" borderId="0" xfId="15" applyNumberFormat="1" applyFont="1"/>
    <xf numFmtId="41" fontId="117" fillId="0" borderId="0" xfId="15" quotePrefix="1" applyNumberFormat="1" applyFont="1" applyBorder="1" applyAlignment="1">
      <alignment horizontal="center"/>
    </xf>
    <xf numFmtId="41" fontId="117" fillId="0" borderId="0" xfId="15" applyNumberFormat="1" applyFont="1" applyAlignment="1">
      <alignment horizontal="center"/>
    </xf>
    <xf numFmtId="41" fontId="117" fillId="0" borderId="0" xfId="15" applyNumberFormat="1" applyFont="1" applyBorder="1" applyAlignment="1">
      <alignment horizontal="center"/>
    </xf>
    <xf numFmtId="49" fontId="117" fillId="0" borderId="0" xfId="15" applyNumberFormat="1" applyFont="1"/>
    <xf numFmtId="49" fontId="117" fillId="0" borderId="0" xfId="15" applyNumberFormat="1" applyFont="1" applyFill="1"/>
    <xf numFmtId="0" fontId="117" fillId="0" borderId="0" xfId="15" applyFont="1" applyFill="1"/>
    <xf numFmtId="41" fontId="117" fillId="0" borderId="0" xfId="15" applyNumberFormat="1" applyFont="1" applyFill="1"/>
    <xf numFmtId="42" fontId="117" fillId="0" borderId="163" xfId="15" quotePrefix="1" applyNumberFormat="1" applyFont="1" applyFill="1" applyBorder="1" applyAlignment="1">
      <alignment horizontal="center"/>
    </xf>
    <xf numFmtId="41" fontId="117" fillId="0" borderId="0" xfId="15" applyNumberFormat="1" applyFont="1" applyFill="1" applyAlignment="1">
      <alignment horizontal="center"/>
    </xf>
    <xf numFmtId="42" fontId="117" fillId="0" borderId="163" xfId="15" applyNumberFormat="1" applyFont="1" applyFill="1" applyBorder="1" applyAlignment="1">
      <alignment horizontal="center"/>
    </xf>
    <xf numFmtId="180" fontId="117" fillId="0" borderId="0" xfId="15" applyNumberFormat="1" applyFont="1"/>
    <xf numFmtId="181" fontId="117" fillId="0" borderId="0" xfId="15" applyNumberFormat="1" applyFont="1"/>
    <xf numFmtId="181" fontId="117" fillId="0" borderId="82" xfId="15" applyNumberFormat="1" applyFont="1" applyBorder="1"/>
    <xf numFmtId="42" fontId="117" fillId="0" borderId="163" xfId="15" applyNumberFormat="1" applyFont="1" applyBorder="1"/>
    <xf numFmtId="0" fontId="122" fillId="0" borderId="0" xfId="16" applyFont="1"/>
    <xf numFmtId="0" fontId="122" fillId="0" borderId="0" xfId="16" applyFont="1" applyAlignment="1">
      <alignment horizontal="center"/>
    </xf>
    <xf numFmtId="0" fontId="122" fillId="0" borderId="0" xfId="16" applyFont="1" applyAlignment="1">
      <alignment horizontal="left"/>
    </xf>
    <xf numFmtId="0" fontId="122" fillId="0" borderId="82" xfId="16" applyFont="1" applyBorder="1" applyAlignment="1">
      <alignment horizontal="center"/>
    </xf>
    <xf numFmtId="181" fontId="122" fillId="0" borderId="0" xfId="16" applyNumberFormat="1" applyFont="1"/>
    <xf numFmtId="0" fontId="121" fillId="0" borderId="0" xfId="16" applyFont="1"/>
    <xf numFmtId="180" fontId="122" fillId="0" borderId="0" xfId="16" applyNumberFormat="1" applyFont="1"/>
    <xf numFmtId="181" fontId="122" fillId="0" borderId="82" xfId="16" applyNumberFormat="1" applyFont="1" applyBorder="1"/>
    <xf numFmtId="180" fontId="122" fillId="0" borderId="163" xfId="16" applyNumberFormat="1" applyFont="1" applyBorder="1"/>
    <xf numFmtId="10" fontId="122" fillId="0" borderId="0" xfId="16" applyNumberFormat="1" applyFont="1"/>
    <xf numFmtId="0" fontId="121" fillId="0" borderId="82" xfId="16" applyFont="1" applyBorder="1" applyAlignment="1">
      <alignment horizontal="center" wrapText="1"/>
    </xf>
    <xf numFmtId="0" fontId="122" fillId="0" borderId="0" xfId="16" applyFont="1" applyBorder="1" applyAlignment="1">
      <alignment horizontal="center"/>
    </xf>
    <xf numFmtId="0" fontId="122" fillId="0" borderId="0" xfId="16" applyNumberFormat="1" applyFont="1" applyBorder="1" applyAlignment="1">
      <alignment horizontal="center"/>
    </xf>
    <xf numFmtId="0" fontId="122" fillId="0" borderId="0" xfId="16" applyFont="1" applyAlignment="1">
      <alignment horizontal="right"/>
    </xf>
    <xf numFmtId="49" fontId="122" fillId="0" borderId="0" xfId="16" applyNumberFormat="1" applyFont="1" applyAlignment="1">
      <alignment horizontal="center"/>
    </xf>
    <xf numFmtId="180" fontId="122" fillId="0" borderId="0" xfId="17" applyNumberFormat="1" applyFont="1"/>
    <xf numFmtId="0" fontId="123" fillId="0" borderId="0" xfId="16" applyFont="1"/>
    <xf numFmtId="0" fontId="123" fillId="0" borderId="0" xfId="16" applyFont="1" applyAlignment="1">
      <alignment horizontal="center"/>
    </xf>
    <xf numFmtId="180" fontId="122" fillId="0" borderId="0" xfId="16" applyNumberFormat="1" applyFont="1" applyBorder="1"/>
    <xf numFmtId="181" fontId="122" fillId="0" borderId="0" xfId="16" applyNumberFormat="1" applyFont="1" applyBorder="1"/>
    <xf numFmtId="10" fontId="122" fillId="0" borderId="0" xfId="16" applyNumberFormat="1" applyFont="1" applyBorder="1"/>
    <xf numFmtId="0" fontId="122" fillId="0" borderId="82" xfId="16" applyFont="1" applyFill="1" applyBorder="1" applyAlignment="1">
      <alignment horizontal="center"/>
    </xf>
    <xf numFmtId="10" fontId="122" fillId="0" borderId="0" xfId="18" applyNumberFormat="1" applyFont="1"/>
    <xf numFmtId="164" fontId="7" fillId="0" borderId="0" xfId="0" applyNumberFormat="1" applyFont="1" applyAlignment="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122" fillId="0" borderId="0" xfId="16" applyFont="1" applyAlignment="1">
      <alignment horizontal="center"/>
    </xf>
    <xf numFmtId="0" fontId="121" fillId="0" borderId="0" xfId="16" applyFont="1" applyAlignment="1">
      <alignment horizontal="center"/>
    </xf>
    <xf numFmtId="0" fontId="123" fillId="0" borderId="0" xfId="16" applyFont="1" applyAlignment="1">
      <alignment horizontal="center"/>
    </xf>
    <xf numFmtId="14" fontId="118" fillId="0" borderId="0" xfId="15" applyNumberFormat="1" applyFont="1" applyAlignment="1">
      <alignment horizontal="center"/>
    </xf>
    <xf numFmtId="0" fontId="119" fillId="0" borderId="0" xfId="15" applyFont="1" applyAlignment="1">
      <alignment horizontal="center"/>
    </xf>
    <xf numFmtId="0" fontId="118" fillId="0" borderId="0" xfId="15" applyFont="1" applyAlignment="1">
      <alignment horizontal="center"/>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urrency 2" xfId="17"/>
    <cellStyle name="Hyperlink" xfId="2" builtinId="8"/>
    <cellStyle name="Normal" xfId="0" builtinId="0"/>
    <cellStyle name="Normal 2" xfId="3"/>
    <cellStyle name="Normal 3" xfId="4"/>
    <cellStyle name="Normal 3 2" xfId="14"/>
    <cellStyle name="Normal 4" xfId="15"/>
    <cellStyle name="Normal 4 2"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xdr:row>
          <xdr:rowOff>0</xdr:rowOff>
        </xdr:from>
        <xdr:to>
          <xdr:col>0</xdr:col>
          <xdr:colOff>914400</xdr:colOff>
          <xdr:row>18</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4" t="s">
        <v>474</v>
      </c>
      <c r="J1" s="2145"/>
      <c r="K1" s="2145"/>
      <c r="L1" s="2145"/>
      <c r="M1" s="2145"/>
      <c r="N1" s="2145"/>
      <c r="O1" s="2145"/>
      <c r="P1" s="2145"/>
      <c r="Q1" s="2145"/>
      <c r="R1" s="2145"/>
      <c r="S1" s="2145"/>
    </row>
    <row r="2" spans="1:28" ht="12" customHeight="1" x14ac:dyDescent="0.2">
      <c r="A2" s="202" t="s">
        <v>1967</v>
      </c>
      <c r="D2" s="203"/>
      <c r="I2" s="2146" t="s">
        <v>1155</v>
      </c>
      <c r="J2" s="2145"/>
      <c r="K2" s="2145"/>
      <c r="L2" s="2145"/>
      <c r="M2" s="2145"/>
      <c r="N2" s="2145"/>
      <c r="O2" s="2145"/>
      <c r="P2" s="2145"/>
      <c r="Q2" s="2145"/>
      <c r="R2" s="2145"/>
      <c r="S2" s="2145"/>
    </row>
    <row r="3" spans="1:28" ht="12" customHeight="1" x14ac:dyDescent="0.2">
      <c r="A3" s="1875" t="s">
        <v>1955</v>
      </c>
      <c r="B3" s="1876"/>
      <c r="C3" s="1876"/>
      <c r="D3" s="1877"/>
      <c r="I3" s="2146" t="s">
        <v>55</v>
      </c>
      <c r="J3" s="2145"/>
      <c r="K3" s="2145"/>
      <c r="L3" s="2145"/>
      <c r="M3" s="2145"/>
      <c r="N3" s="2145"/>
      <c r="O3" s="2145"/>
      <c r="P3" s="2145"/>
      <c r="Q3" s="2145"/>
      <c r="R3" s="2145"/>
      <c r="S3" s="2145"/>
    </row>
    <row r="4" spans="1:28" ht="12" customHeight="1" x14ac:dyDescent="0.2">
      <c r="A4" s="192"/>
      <c r="I4" s="2146" t="s">
        <v>617</v>
      </c>
      <c r="J4" s="2145"/>
      <c r="K4" s="2145"/>
      <c r="L4" s="2145"/>
      <c r="M4" s="2145"/>
      <c r="N4" s="2145"/>
      <c r="O4" s="2145"/>
      <c r="P4" s="2145"/>
      <c r="Q4" s="2145"/>
      <c r="R4" s="2145"/>
      <c r="S4" s="2145"/>
    </row>
    <row r="5" spans="1:28" ht="14.1" customHeight="1" x14ac:dyDescent="0.2">
      <c r="B5" s="445" t="s">
        <v>2093</v>
      </c>
      <c r="C5" s="179" t="s">
        <v>1083</v>
      </c>
      <c r="D5" s="363"/>
      <c r="E5" s="363"/>
      <c r="H5" s="193"/>
      <c r="I5" s="2154" t="s">
        <v>788</v>
      </c>
      <c r="J5" s="2153"/>
      <c r="K5" s="2153"/>
      <c r="L5" s="2153"/>
      <c r="M5" s="2153"/>
      <c r="N5" s="2153"/>
      <c r="O5" s="2153"/>
      <c r="P5" s="2153"/>
      <c r="Q5" s="2153"/>
      <c r="R5" s="2153"/>
      <c r="S5" s="2153"/>
    </row>
    <row r="6" spans="1:28" ht="14.1" customHeight="1" x14ac:dyDescent="0.2">
      <c r="B6" s="445"/>
      <c r="C6" s="179" t="s">
        <v>1084</v>
      </c>
      <c r="D6" s="363"/>
      <c r="E6" s="363"/>
      <c r="I6" s="2152" t="s">
        <v>1051</v>
      </c>
      <c r="J6" s="2153"/>
      <c r="K6" s="2153"/>
      <c r="L6" s="2153"/>
      <c r="M6" s="2153"/>
      <c r="N6" s="2153"/>
      <c r="O6" s="2153"/>
      <c r="P6" s="2153"/>
      <c r="Q6" s="2153"/>
      <c r="R6" s="2153"/>
      <c r="S6" s="2153"/>
    </row>
    <row r="7" spans="1:28" ht="12.2" customHeight="1" x14ac:dyDescent="0.2">
      <c r="I7" s="2147">
        <v>42551</v>
      </c>
      <c r="J7" s="2148"/>
      <c r="K7" s="2148"/>
      <c r="L7" s="2148"/>
      <c r="M7" s="2148"/>
      <c r="N7" s="2148"/>
      <c r="O7" s="2148"/>
      <c r="P7" s="2148"/>
      <c r="Q7" s="2148"/>
      <c r="R7" s="2148"/>
      <c r="S7" s="214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9" t="s">
        <v>782</v>
      </c>
      <c r="J9" s="2150"/>
      <c r="K9" s="2150"/>
      <c r="L9" s="2150"/>
      <c r="M9" s="2150"/>
      <c r="N9" s="2150"/>
      <c r="O9" s="2150"/>
      <c r="P9" s="2150"/>
      <c r="Q9" s="2150"/>
      <c r="R9" s="2150"/>
      <c r="S9" s="2151"/>
      <c r="T9" s="2165" t="s">
        <v>630</v>
      </c>
      <c r="U9" s="2166"/>
      <c r="V9" s="2166"/>
      <c r="W9" s="2166"/>
      <c r="X9" s="2166"/>
      <c r="Y9" s="2166"/>
      <c r="Z9" s="2166"/>
      <c r="AA9" s="2167"/>
    </row>
    <row r="10" spans="1:28" ht="13.5" customHeight="1" x14ac:dyDescent="0.2">
      <c r="A10" s="2172" t="s">
        <v>783</v>
      </c>
      <c r="B10" s="2173"/>
      <c r="C10" s="2173"/>
      <c r="D10" s="2173"/>
      <c r="E10" s="2173"/>
      <c r="F10" s="2173"/>
      <c r="G10" s="2173"/>
      <c r="H10" s="2174"/>
      <c r="I10" s="183"/>
      <c r="J10" s="184"/>
      <c r="K10" s="182"/>
      <c r="R10" s="184"/>
      <c r="S10" s="184"/>
      <c r="T10" s="2168"/>
      <c r="U10" s="2153"/>
      <c r="V10" s="2153"/>
      <c r="W10" s="2153"/>
      <c r="X10" s="2153"/>
      <c r="Y10" s="2153"/>
      <c r="Z10" s="2153"/>
      <c r="AA10" s="2159"/>
    </row>
    <row r="11" spans="1:28" ht="14.25" customHeight="1" x14ac:dyDescent="0.2">
      <c r="A11" s="2175" t="s">
        <v>1131</v>
      </c>
      <c r="B11" s="2176"/>
      <c r="C11" s="2176"/>
      <c r="D11" s="2176"/>
      <c r="E11" s="2176"/>
      <c r="F11" s="2176"/>
      <c r="G11" s="2176"/>
      <c r="H11" s="2177"/>
      <c r="I11" s="181"/>
      <c r="J11" s="344"/>
      <c r="K11" s="181"/>
      <c r="O11" s="1760" t="s">
        <v>2093</v>
      </c>
      <c r="P11" s="379" t="s">
        <v>225</v>
      </c>
      <c r="Q11" s="184"/>
      <c r="R11" s="182"/>
      <c r="S11" s="181"/>
      <c r="T11" s="2169"/>
      <c r="U11" s="2170"/>
      <c r="V11" s="2170"/>
      <c r="W11" s="2170"/>
      <c r="X11" s="2170"/>
      <c r="Y11" s="2170"/>
      <c r="Z11" s="2170"/>
      <c r="AA11" s="2171"/>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78">
        <v>51084016026</v>
      </c>
      <c r="B13" s="2179"/>
      <c r="C13" s="2179"/>
      <c r="D13" s="2179"/>
      <c r="E13" s="2179"/>
      <c r="F13" s="2179"/>
      <c r="G13" s="2179"/>
      <c r="H13" s="2180"/>
      <c r="I13" s="185"/>
      <c r="J13" s="184"/>
      <c r="K13" s="182"/>
      <c r="L13" s="184"/>
      <c r="M13" s="184"/>
      <c r="N13" s="184"/>
      <c r="O13" s="184"/>
      <c r="P13" s="184"/>
      <c r="Q13" s="184"/>
      <c r="R13" s="184"/>
      <c r="S13" s="184"/>
      <c r="T13" s="2183" t="s">
        <v>2102</v>
      </c>
      <c r="U13" s="2184"/>
      <c r="V13" s="2184"/>
      <c r="W13" s="2184"/>
      <c r="X13" s="2184"/>
      <c r="Y13" s="2185"/>
      <c r="Z13" s="2185"/>
      <c r="AA13" s="2186"/>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32" t="s">
        <v>2094</v>
      </c>
      <c r="B15" s="2181"/>
      <c r="C15" s="2181"/>
      <c r="D15" s="2181"/>
      <c r="E15" s="2181"/>
      <c r="F15" s="2181"/>
      <c r="G15" s="2181"/>
      <c r="H15" s="2182"/>
      <c r="T15" s="2113" t="s">
        <v>2103</v>
      </c>
      <c r="U15" s="2134"/>
      <c r="V15" s="2134"/>
      <c r="W15" s="2134"/>
      <c r="X15" s="2134"/>
      <c r="Y15" s="2187"/>
      <c r="Z15" s="2187"/>
      <c r="AA15" s="218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38" t="s">
        <v>2325</v>
      </c>
      <c r="B17" s="2139"/>
      <c r="C17" s="2139"/>
      <c r="D17" s="2139"/>
      <c r="E17" s="2139"/>
      <c r="F17" s="2139"/>
      <c r="G17" s="2139"/>
      <c r="H17" s="2164"/>
      <c r="T17" s="2192" t="s">
        <v>2104</v>
      </c>
      <c r="U17" s="2193"/>
      <c r="V17" s="2193"/>
      <c r="W17" s="2193"/>
      <c r="X17" s="2193"/>
      <c r="Y17" s="2193"/>
      <c r="Z17" s="2193"/>
      <c r="AA17" s="2194"/>
    </row>
    <row r="18" spans="1:27" ht="13.5" customHeight="1" x14ac:dyDescent="0.2">
      <c r="A18" s="364" t="s">
        <v>627</v>
      </c>
      <c r="B18" s="346"/>
      <c r="C18" s="342"/>
      <c r="D18" s="346"/>
      <c r="E18" s="346"/>
      <c r="F18" s="346"/>
      <c r="G18" s="346"/>
      <c r="H18" s="276"/>
      <c r="I18" s="2163" t="s">
        <v>784</v>
      </c>
      <c r="J18" s="2122"/>
      <c r="K18" s="2122"/>
      <c r="L18" s="2122"/>
      <c r="M18" s="2122"/>
      <c r="N18" s="2122"/>
      <c r="O18" s="2122"/>
      <c r="P18" s="2122"/>
      <c r="Q18" s="2122"/>
      <c r="R18" s="2122"/>
      <c r="S18" s="2123"/>
      <c r="T18" s="364" t="s">
        <v>827</v>
      </c>
      <c r="U18" s="271"/>
      <c r="V18" s="342"/>
      <c r="W18" s="270"/>
      <c r="X18" s="364" t="s">
        <v>306</v>
      </c>
      <c r="Y18" s="351"/>
      <c r="Z18" s="1973" t="s">
        <v>785</v>
      </c>
      <c r="AA18" s="201"/>
    </row>
    <row r="19" spans="1:27" ht="13.5" customHeight="1" x14ac:dyDescent="0.2">
      <c r="A19" s="2132" t="s">
        <v>2095</v>
      </c>
      <c r="B19" s="2130"/>
      <c r="C19" s="2130"/>
      <c r="D19" s="2130"/>
      <c r="E19" s="2130"/>
      <c r="F19" s="2130"/>
      <c r="G19" s="2130"/>
      <c r="H19" s="2112"/>
      <c r="I19" s="184"/>
      <c r="J19" s="378"/>
      <c r="K19" s="195"/>
      <c r="L19" s="193"/>
      <c r="M19" s="659" t="s">
        <v>360</v>
      </c>
      <c r="P19" s="181"/>
      <c r="Q19" s="181"/>
      <c r="R19" s="181"/>
      <c r="S19" s="185"/>
      <c r="T19" s="2132" t="s">
        <v>2105</v>
      </c>
      <c r="U19" s="2111"/>
      <c r="V19" s="2111"/>
      <c r="W19" s="2112"/>
      <c r="X19" s="2129" t="s">
        <v>2033</v>
      </c>
      <c r="Y19" s="2191"/>
      <c r="Z19" s="2189">
        <v>62568</v>
      </c>
      <c r="AA19" s="219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10" t="s">
        <v>2096</v>
      </c>
      <c r="B21" s="2111"/>
      <c r="C21" s="2111"/>
      <c r="D21" s="2111"/>
      <c r="E21" s="2111"/>
      <c r="F21" s="2111"/>
      <c r="G21" s="2111"/>
      <c r="H21" s="2112"/>
      <c r="I21" s="2158" t="s">
        <v>786</v>
      </c>
      <c r="J21" s="2153"/>
      <c r="K21" s="2153"/>
      <c r="L21" s="2153"/>
      <c r="M21" s="2153"/>
      <c r="N21" s="2153"/>
      <c r="O21" s="2153"/>
      <c r="P21" s="2153"/>
      <c r="Q21" s="2153"/>
      <c r="R21" s="2153"/>
      <c r="S21" s="2159"/>
      <c r="T21" s="2138" t="s">
        <v>2106</v>
      </c>
      <c r="U21" s="2198"/>
      <c r="V21" s="2198"/>
      <c r="W21" s="2198"/>
      <c r="X21" s="2203" t="s">
        <v>2107</v>
      </c>
      <c r="Y21" s="2201"/>
      <c r="Z21" s="2201"/>
      <c r="AA21" s="2202"/>
    </row>
    <row r="22" spans="1:27" ht="13.5" customHeight="1" x14ac:dyDescent="0.2">
      <c r="A22" s="366" t="s">
        <v>628</v>
      </c>
      <c r="B22" s="279"/>
      <c r="C22" s="279"/>
      <c r="D22" s="279"/>
      <c r="E22" s="279"/>
      <c r="F22" s="279"/>
      <c r="G22" s="279"/>
      <c r="H22" s="280"/>
      <c r="I22" s="2160" t="s">
        <v>1804</v>
      </c>
      <c r="J22" s="2161"/>
      <c r="K22" s="2161"/>
      <c r="L22" s="2161"/>
      <c r="M22" s="2161"/>
      <c r="N22" s="2161"/>
      <c r="O22" s="2161"/>
      <c r="P22" s="2161"/>
      <c r="Q22" s="2161"/>
      <c r="R22" s="2161"/>
      <c r="S22" s="2162"/>
      <c r="T22" s="364" t="s">
        <v>2029</v>
      </c>
      <c r="U22" s="271"/>
      <c r="V22" s="342"/>
      <c r="W22" s="271"/>
      <c r="X22" s="1974" t="s">
        <v>1631</v>
      </c>
      <c r="Z22" s="200"/>
      <c r="AA22" s="201"/>
    </row>
    <row r="23" spans="1:27" ht="13.5" customHeight="1" x14ac:dyDescent="0.2">
      <c r="A23" s="2155" t="s">
        <v>2097</v>
      </c>
      <c r="B23" s="2156"/>
      <c r="C23" s="2156"/>
      <c r="D23" s="2156"/>
      <c r="E23" s="2156"/>
      <c r="F23" s="2156"/>
      <c r="G23" s="2156"/>
      <c r="H23" s="2157"/>
      <c r="T23" s="2138" t="s">
        <v>2108</v>
      </c>
      <c r="U23" s="2198"/>
      <c r="V23" s="2198"/>
      <c r="W23" s="2198"/>
      <c r="X23" s="2200">
        <v>43434</v>
      </c>
      <c r="Y23" s="2201"/>
      <c r="Z23" s="2201"/>
      <c r="AA23" s="2202"/>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10">
        <v>62670</v>
      </c>
      <c r="B25" s="2111"/>
      <c r="C25" s="2111"/>
      <c r="D25" s="2111"/>
      <c r="E25" s="2111"/>
      <c r="F25" s="2111"/>
      <c r="G25" s="2111"/>
      <c r="H25" s="2112"/>
      <c r="I25" s="660"/>
      <c r="J25" s="204"/>
      <c r="K25" s="204"/>
      <c r="L25" s="204"/>
      <c r="M25" s="204"/>
      <c r="N25" s="204"/>
      <c r="O25" s="204"/>
      <c r="P25" s="204"/>
      <c r="Q25" s="204"/>
      <c r="R25" s="204"/>
      <c r="S25" s="205"/>
      <c r="T25" s="2195" t="s">
        <v>2109</v>
      </c>
      <c r="U25" s="2196"/>
      <c r="V25" s="2196"/>
      <c r="W25" s="2196"/>
      <c r="X25" s="2196"/>
      <c r="Y25" s="2196"/>
      <c r="Z25" s="2196"/>
      <c r="AA25" s="219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21" t="s">
        <v>2006</v>
      </c>
      <c r="J27" s="2122"/>
      <c r="K27" s="2122"/>
      <c r="L27" s="2122"/>
      <c r="M27" s="2122"/>
      <c r="N27" s="2122"/>
      <c r="O27" s="2122"/>
      <c r="P27" s="2122"/>
      <c r="Q27" s="2122"/>
      <c r="R27" s="2122"/>
      <c r="S27" s="2123"/>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t="s">
        <v>2093</v>
      </c>
      <c r="C29" s="673" t="s">
        <v>981</v>
      </c>
      <c r="D29" s="661"/>
      <c r="E29" s="1092"/>
      <c r="F29" s="1565" t="s">
        <v>1629</v>
      </c>
      <c r="G29" s="661"/>
      <c r="I29" s="274"/>
      <c r="J29" s="391"/>
      <c r="K29" s="182" t="s">
        <v>675</v>
      </c>
      <c r="L29" s="39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30"/>
      <c r="Q35" s="2111"/>
      <c r="R35" s="2111"/>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38" t="s">
        <v>2098</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628</v>
      </c>
      <c r="B39" s="2117"/>
      <c r="C39" s="342"/>
      <c r="D39" s="339"/>
      <c r="E39" s="339"/>
      <c r="F39" s="349"/>
      <c r="G39" s="339"/>
      <c r="H39" s="276"/>
      <c r="I39" s="2116" t="s">
        <v>628</v>
      </c>
      <c r="J39" s="2117"/>
      <c r="K39" s="2117"/>
      <c r="L39" s="2117"/>
      <c r="M39" s="2117"/>
      <c r="N39" s="336"/>
      <c r="O39" s="342"/>
      <c r="P39" s="342"/>
      <c r="Q39" s="348"/>
      <c r="R39" s="342"/>
      <c r="S39" s="276"/>
      <c r="T39" s="342" t="s">
        <v>628</v>
      </c>
      <c r="U39" s="271"/>
      <c r="V39" s="342"/>
      <c r="W39" s="270"/>
      <c r="X39" s="348"/>
      <c r="Y39" s="200"/>
      <c r="Z39" s="200"/>
      <c r="AA39" s="201"/>
    </row>
    <row r="40" spans="1:27" ht="13.5" customHeight="1" x14ac:dyDescent="0.2">
      <c r="A40" s="2124" t="s">
        <v>2099</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32" t="s">
        <v>2100</v>
      </c>
      <c r="B42" s="2111"/>
      <c r="C42" s="2112"/>
      <c r="D42" s="2129" t="s">
        <v>2101</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B49" sqref="B4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363" t="s">
        <v>1389</v>
      </c>
      <c r="B2" s="2364"/>
      <c r="C2" s="2364"/>
      <c r="D2" s="2364"/>
      <c r="E2" s="2364"/>
      <c r="F2" s="2364"/>
      <c r="G2" s="2364"/>
      <c r="H2" s="2364"/>
      <c r="I2" s="2364"/>
    </row>
    <row r="3" spans="1:9" s="33" customFormat="1" ht="6" customHeight="1" x14ac:dyDescent="0.2">
      <c r="A3" s="52"/>
      <c r="B3" s="52"/>
      <c r="C3" s="621"/>
      <c r="D3" s="717"/>
      <c r="E3" s="404"/>
    </row>
    <row r="4" spans="1:9" x14ac:dyDescent="0.2">
      <c r="A4" s="7"/>
      <c r="B4" s="398"/>
      <c r="C4" s="2370" t="s">
        <v>497</v>
      </c>
      <c r="D4" s="2371"/>
      <c r="E4" s="2371"/>
      <c r="F4" s="2371"/>
      <c r="G4" s="2371"/>
      <c r="H4" s="2371"/>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365" t="s">
        <v>2040</v>
      </c>
      <c r="B33" s="2366"/>
      <c r="C33" s="2366"/>
      <c r="D33" s="2366"/>
      <c r="E33" s="2367"/>
      <c r="F33" s="2367"/>
      <c r="G33" s="2367"/>
      <c r="H33" s="2367"/>
      <c r="I33" s="236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365" t="s">
        <v>358</v>
      </c>
      <c r="B45" s="2368"/>
      <c r="C45" s="2368"/>
      <c r="D45" s="2368"/>
      <c r="E45" s="2369"/>
      <c r="F45" s="2369"/>
      <c r="G45" s="2369"/>
      <c r="H45" s="2369"/>
      <c r="I45" s="23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2093</v>
      </c>
      <c r="C51" s="627">
        <v>22</v>
      </c>
      <c r="D51" s="389" t="s">
        <v>1864</v>
      </c>
      <c r="E51" s="27"/>
      <c r="F51" s="1608"/>
      <c r="G51" s="1783" t="s">
        <v>1863</v>
      </c>
      <c r="H51" s="2032">
        <v>35796</v>
      </c>
      <c r="I51" s="9" t="s">
        <v>1913</v>
      </c>
    </row>
    <row r="52" spans="1:9" s="33" customFormat="1" x14ac:dyDescent="0.2">
      <c r="A52" s="30"/>
      <c r="B52" s="2061" t="s">
        <v>2093</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372" t="s">
        <v>2110</v>
      </c>
      <c r="C55" s="2373"/>
      <c r="D55" s="2373"/>
      <c r="E55" s="2373"/>
      <c r="F55" s="2373"/>
      <c r="G55" s="2373"/>
      <c r="H55" s="2374"/>
      <c r="I55" s="3"/>
    </row>
    <row r="56" spans="1:9" s="33" customFormat="1" x14ac:dyDescent="0.2">
      <c r="A56" s="1792"/>
      <c r="B56" s="2375"/>
      <c r="C56" s="2376"/>
      <c r="D56" s="2376"/>
      <c r="E56" s="2376"/>
      <c r="F56" s="2376"/>
      <c r="G56" s="2376"/>
      <c r="H56" s="2377"/>
      <c r="I56" s="3"/>
    </row>
    <row r="57" spans="1:9" s="33" customFormat="1" x14ac:dyDescent="0.2">
      <c r="A57" s="1792"/>
      <c r="B57" s="2375"/>
      <c r="C57" s="2376"/>
      <c r="D57" s="2376"/>
      <c r="E57" s="2376"/>
      <c r="F57" s="2376"/>
      <c r="G57" s="2376"/>
      <c r="H57" s="2377"/>
      <c r="I57" s="3"/>
    </row>
    <row r="58" spans="1:9" s="33" customFormat="1" x14ac:dyDescent="0.2">
      <c r="A58" s="1792"/>
      <c r="B58" s="2375"/>
      <c r="C58" s="2376"/>
      <c r="D58" s="2376"/>
      <c r="E58" s="2376"/>
      <c r="F58" s="2376"/>
      <c r="G58" s="2376"/>
      <c r="H58" s="2377"/>
      <c r="I58" s="3"/>
    </row>
    <row r="59" spans="1:9" s="33" customFormat="1" x14ac:dyDescent="0.2">
      <c r="A59" s="1792"/>
      <c r="B59" s="2375"/>
      <c r="C59" s="2376"/>
      <c r="D59" s="2376"/>
      <c r="E59" s="2376"/>
      <c r="F59" s="2376"/>
      <c r="G59" s="2376"/>
      <c r="H59" s="2377"/>
      <c r="I59" s="3"/>
    </row>
    <row r="60" spans="1:9" s="33" customFormat="1" x14ac:dyDescent="0.2">
      <c r="A60" s="1792"/>
      <c r="B60" s="2375"/>
      <c r="C60" s="2376"/>
      <c r="D60" s="2376"/>
      <c r="E60" s="2376"/>
      <c r="F60" s="2376"/>
      <c r="G60" s="2376"/>
      <c r="H60" s="2377"/>
      <c r="I60" s="3"/>
    </row>
    <row r="61" spans="1:9" s="33" customFormat="1" x14ac:dyDescent="0.2">
      <c r="A61" s="1792"/>
      <c r="B61" s="2375"/>
      <c r="C61" s="2376"/>
      <c r="D61" s="2376"/>
      <c r="E61" s="2376"/>
      <c r="F61" s="2376"/>
      <c r="G61" s="2376"/>
      <c r="H61" s="2377"/>
      <c r="I61" s="3"/>
    </row>
    <row r="62" spans="1:9" s="33" customFormat="1" x14ac:dyDescent="0.2">
      <c r="A62" s="1792"/>
      <c r="B62" s="2375"/>
      <c r="C62" s="2376"/>
      <c r="D62" s="2376"/>
      <c r="E62" s="2376"/>
      <c r="F62" s="2376"/>
      <c r="G62" s="2376"/>
      <c r="H62" s="2377"/>
      <c r="I62" s="3"/>
    </row>
    <row r="63" spans="1:9" s="33" customFormat="1" x14ac:dyDescent="0.2">
      <c r="A63" s="1792"/>
      <c r="B63" s="2375"/>
      <c r="C63" s="2376"/>
      <c r="D63" s="2376"/>
      <c r="E63" s="2376"/>
      <c r="F63" s="2376"/>
      <c r="G63" s="2376"/>
      <c r="H63" s="2377"/>
      <c r="I63" s="3"/>
    </row>
    <row r="64" spans="1:9" s="33" customFormat="1" x14ac:dyDescent="0.2">
      <c r="A64" s="1792"/>
      <c r="B64" s="2375"/>
      <c r="C64" s="2376"/>
      <c r="D64" s="2376"/>
      <c r="E64" s="2376"/>
      <c r="F64" s="2376"/>
      <c r="G64" s="2376"/>
      <c r="H64" s="2377"/>
      <c r="I64" s="3"/>
    </row>
    <row r="65" spans="1:9" s="33" customFormat="1" ht="9" customHeight="1" x14ac:dyDescent="0.2">
      <c r="A65" s="1793"/>
      <c r="B65" s="2378"/>
      <c r="C65" s="2379"/>
      <c r="D65" s="2379"/>
      <c r="E65" s="2379"/>
      <c r="F65" s="2379"/>
      <c r="G65" s="2379"/>
      <c r="H65" s="238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365" t="s">
        <v>1637</v>
      </c>
      <c r="B68" s="2368"/>
      <c r="C68" s="2368"/>
      <c r="D68" s="2368"/>
      <c r="E68" s="2369"/>
      <c r="F68" s="2369"/>
      <c r="G68" s="2369"/>
      <c r="H68" s="2369"/>
      <c r="I68" s="2369"/>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384" t="s">
        <v>1633</v>
      </c>
      <c r="B81" s="2384"/>
      <c r="C81" s="2384"/>
      <c r="D81" s="2385"/>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381"/>
      <c r="C100" s="2382"/>
      <c r="D100" s="2382"/>
      <c r="E100" s="2382"/>
      <c r="F100" s="2382"/>
      <c r="G100" s="2382"/>
      <c r="H100" s="2383"/>
      <c r="I100" s="1535"/>
    </row>
    <row r="101" spans="1:9" s="33" customFormat="1" ht="11.25" customHeight="1" x14ac:dyDescent="0.2">
      <c r="A101" s="1578"/>
      <c r="B101" s="2360"/>
      <c r="C101" s="2361"/>
      <c r="D101" s="2361"/>
      <c r="E101" s="2361"/>
      <c r="F101" s="2361"/>
      <c r="G101" s="2361"/>
      <c r="H101" s="2362"/>
      <c r="I101" s="1535"/>
    </row>
    <row r="102" spans="1:9" s="33" customFormat="1" ht="11.25" customHeight="1" x14ac:dyDescent="0.2">
      <c r="A102" s="1578"/>
      <c r="B102" s="2360"/>
      <c r="C102" s="2361"/>
      <c r="D102" s="2361"/>
      <c r="E102" s="2361"/>
      <c r="F102" s="2361"/>
      <c r="G102" s="2361"/>
      <c r="H102" s="2362"/>
      <c r="I102" s="1535"/>
    </row>
    <row r="103" spans="1:9" s="33" customFormat="1" x14ac:dyDescent="0.2">
      <c r="A103" s="1578"/>
      <c r="B103" s="2360"/>
      <c r="C103" s="2361"/>
      <c r="D103" s="2361"/>
      <c r="E103" s="2361"/>
      <c r="F103" s="2361"/>
      <c r="G103" s="2361"/>
      <c r="H103" s="2362"/>
      <c r="I103" s="1535"/>
    </row>
    <row r="104" spans="1:9" s="33" customFormat="1" ht="11.25" customHeight="1" x14ac:dyDescent="0.2">
      <c r="A104" s="1578"/>
      <c r="B104" s="2360"/>
      <c r="C104" s="2361"/>
      <c r="D104" s="2361"/>
      <c r="E104" s="2361"/>
      <c r="F104" s="2361"/>
      <c r="G104" s="2361"/>
      <c r="H104" s="2362"/>
      <c r="I104" s="1535"/>
    </row>
    <row r="105" spans="1:9" s="33" customFormat="1" ht="11.25" customHeight="1" x14ac:dyDescent="0.2">
      <c r="A105" s="1578"/>
      <c r="B105" s="2360"/>
      <c r="C105" s="2361"/>
      <c r="D105" s="2361"/>
      <c r="E105" s="2361"/>
      <c r="F105" s="2361"/>
      <c r="G105" s="2361"/>
      <c r="H105" s="2362"/>
      <c r="I105" s="1535"/>
    </row>
    <row r="106" spans="1:9" s="33" customFormat="1" ht="11.25" customHeight="1" x14ac:dyDescent="0.2">
      <c r="A106" s="1578"/>
      <c r="B106" s="2360"/>
      <c r="C106" s="2361"/>
      <c r="D106" s="2361"/>
      <c r="E106" s="2361"/>
      <c r="F106" s="2361"/>
      <c r="G106" s="2361"/>
      <c r="H106" s="2362"/>
      <c r="I106" s="1535"/>
    </row>
    <row r="107" spans="1:9" s="33" customFormat="1" ht="11.25" customHeight="1" x14ac:dyDescent="0.2">
      <c r="A107" s="1578"/>
      <c r="B107" s="2360"/>
      <c r="C107" s="2361"/>
      <c r="D107" s="2361"/>
      <c r="E107" s="2361"/>
      <c r="F107" s="2361"/>
      <c r="G107" s="2361"/>
      <c r="H107" s="2362"/>
      <c r="I107" s="1573"/>
    </row>
    <row r="108" spans="1:9" s="33" customFormat="1" ht="11.25" customHeight="1" x14ac:dyDescent="0.2">
      <c r="A108" s="1578"/>
      <c r="B108" s="2360"/>
      <c r="C108" s="2361"/>
      <c r="D108" s="2361"/>
      <c r="E108" s="2361"/>
      <c r="F108" s="2361"/>
      <c r="G108" s="2361"/>
      <c r="H108" s="2362"/>
      <c r="I108" s="1535"/>
    </row>
    <row r="109" spans="1:9" s="33" customFormat="1" ht="11.25" customHeight="1" x14ac:dyDescent="0.2">
      <c r="A109" s="1578"/>
      <c r="B109" s="2360"/>
      <c r="C109" s="2361"/>
      <c r="D109" s="2361"/>
      <c r="E109" s="2361"/>
      <c r="F109" s="2361"/>
      <c r="G109" s="2361"/>
      <c r="H109" s="2362"/>
      <c r="I109" s="1535"/>
    </row>
    <row r="110" spans="1:9" s="33" customFormat="1" ht="11.25" customHeight="1" x14ac:dyDescent="0.2">
      <c r="A110" s="1578"/>
      <c r="B110" s="2353"/>
      <c r="C110" s="2354"/>
      <c r="D110" s="2354"/>
      <c r="E110" s="2354"/>
      <c r="F110" s="2354"/>
      <c r="G110" s="2354"/>
      <c r="H110" s="235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356" t="s">
        <v>2102</v>
      </c>
      <c r="D112" s="235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357" t="s">
        <v>1646</v>
      </c>
      <c r="D115" s="2358"/>
      <c r="E115" s="2359"/>
      <c r="F115" s="2359"/>
      <c r="G115" s="2359"/>
      <c r="H115" s="2359"/>
      <c r="I115" s="1535"/>
    </row>
    <row r="116" spans="1:9" s="33" customFormat="1" ht="24" customHeight="1" x14ac:dyDescent="0.2">
      <c r="A116" s="1578"/>
      <c r="B116" s="1578"/>
      <c r="C116" s="1578"/>
      <c r="D116" s="1432"/>
      <c r="E116" s="1594"/>
      <c r="F116" s="2062">
        <v>42632</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rintOptions horizontalCentered="1"/>
  <pageMargins left="0.65" right="0.4" top="1" bottom="0.5" header="0.75" footer="0.5"/>
  <pageSetup scale="70" firstPageNumber="2" orientation="portrait" useFirstPageNumber="1" r:id="rId1"/>
  <headerFooter differentOddEven="1" alignWithMargins="0">
    <oddHeader>&amp;L&amp;8Page &amp;P&amp;C &amp;R&amp;8Page &amp;P</oddHeader>
    <oddFooter>&amp;L&amp;8&amp;F&amp;CReference should be made to the accountant's report regarding this information.
63</oddFooter>
    <evenFooter>&amp;L&amp;8&amp;F&amp;CReference should be made to the accountant's report regarding this information.
64</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86" t="s">
        <v>452</v>
      </c>
      <c r="B1" s="2386"/>
      <c r="C1" s="2386"/>
      <c r="D1" s="2386"/>
      <c r="E1" s="2386"/>
      <c r="F1" s="2386"/>
      <c r="G1" s="2386"/>
      <c r="H1" s="2386"/>
      <c r="I1" s="2386"/>
      <c r="J1" s="2386"/>
      <c r="K1" s="2386"/>
      <c r="L1" s="2386"/>
      <c r="M1" s="23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175253304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2.7251000000000001E-2</v>
      </c>
      <c r="E10" s="100" t="s">
        <v>1186</v>
      </c>
      <c r="F10" s="472">
        <v>5.2789999999999998E-3</v>
      </c>
      <c r="G10" s="100" t="s">
        <v>1186</v>
      </c>
      <c r="H10" s="472">
        <v>2.0950000000000001E-3</v>
      </c>
      <c r="I10" s="100" t="s">
        <v>1187</v>
      </c>
      <c r="J10" s="473">
        <f>ROUND(D10+F10+H10,5)</f>
        <v>3.4630000000000001E-2</v>
      </c>
      <c r="K10" s="93"/>
      <c r="L10" s="472">
        <v>3.5300000000000002E-4</v>
      </c>
      <c r="M10" s="93"/>
    </row>
    <row r="11" spans="1:14" ht="15" customHeight="1" x14ac:dyDescent="0.2">
      <c r="B11" s="93"/>
      <c r="C11" s="93"/>
      <c r="D11" s="2396" t="str">
        <f>IF(SUM(J10)&lt;=0.0999999,"","Enter the Tax Rates by moving the decimal two places to the left.")</f>
        <v/>
      </c>
      <c r="E11" s="2397"/>
      <c r="F11" s="2397"/>
      <c r="G11" s="2397"/>
      <c r="H11" s="2397"/>
      <c r="I11" s="2397"/>
      <c r="J11" s="239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8508751</v>
      </c>
      <c r="E16" s="100"/>
      <c r="F16" s="82">
        <f>SUM('Acct Summary 7-8'!C17,'Acct Summary 7-8'!D17,'Acct Summary 7-8'!F17)</f>
        <v>7997043</v>
      </c>
      <c r="G16" s="100"/>
      <c r="H16" s="82">
        <f>SUM(D16-F16)</f>
        <v>511708</v>
      </c>
      <c r="I16" s="93"/>
      <c r="J16" s="82">
        <f>SUM('Acct Summary 7-8'!C81,'Acct Summary 7-8'!D81,'Acct Summary 7-8'!F81,'Acct Summary 7-8'!I81)</f>
        <v>8748668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24184955.952000003</v>
      </c>
      <c r="I31" s="332"/>
      <c r="J31" s="93"/>
      <c r="K31" s="93"/>
      <c r="L31" s="93"/>
      <c r="M31" s="93"/>
    </row>
    <row r="32" spans="1:13" ht="13.35" customHeight="1" x14ac:dyDescent="0.2">
      <c r="B32" s="2063"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13454998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87"/>
      <c r="C54" s="2388"/>
      <c r="D54" s="2388"/>
      <c r="E54" s="2388"/>
      <c r="F54" s="2388"/>
      <c r="G54" s="2388"/>
      <c r="H54" s="2388"/>
      <c r="I54" s="2388"/>
      <c r="J54" s="2388"/>
      <c r="K54" s="2388"/>
      <c r="L54" s="2389"/>
      <c r="M54" s="95"/>
    </row>
    <row r="55" spans="1:13" ht="12.75" customHeight="1" x14ac:dyDescent="0.2">
      <c r="B55" s="2390"/>
      <c r="C55" s="2391"/>
      <c r="D55" s="2391"/>
      <c r="E55" s="2391"/>
      <c r="F55" s="2391"/>
      <c r="G55" s="2391"/>
      <c r="H55" s="2391"/>
      <c r="I55" s="2391"/>
      <c r="J55" s="2391"/>
      <c r="K55" s="2391"/>
      <c r="L55" s="2392"/>
      <c r="M55" s="95"/>
    </row>
    <row r="56" spans="1:13" ht="12.75" customHeight="1" x14ac:dyDescent="0.2">
      <c r="B56" s="2390"/>
      <c r="C56" s="2391"/>
      <c r="D56" s="2391"/>
      <c r="E56" s="2391"/>
      <c r="F56" s="2391"/>
      <c r="G56" s="2391"/>
      <c r="H56" s="2391"/>
      <c r="I56" s="2391"/>
      <c r="J56" s="2391"/>
      <c r="K56" s="2391"/>
      <c r="L56" s="2392"/>
      <c r="M56" s="93"/>
    </row>
    <row r="57" spans="1:13" ht="12.75" customHeight="1" x14ac:dyDescent="0.2">
      <c r="B57" s="2390"/>
      <c r="C57" s="2391"/>
      <c r="D57" s="2391"/>
      <c r="E57" s="2391"/>
      <c r="F57" s="2391"/>
      <c r="G57" s="2391"/>
      <c r="H57" s="2391"/>
      <c r="I57" s="2391"/>
      <c r="J57" s="2391"/>
      <c r="K57" s="2391"/>
      <c r="L57" s="2392"/>
      <c r="M57" s="93"/>
    </row>
    <row r="58" spans="1:13" x14ac:dyDescent="0.2">
      <c r="B58" s="2393"/>
      <c r="C58" s="2394"/>
      <c r="D58" s="2394"/>
      <c r="E58" s="2394"/>
      <c r="F58" s="2394"/>
      <c r="G58" s="2394"/>
      <c r="H58" s="2394"/>
      <c r="I58" s="2394"/>
      <c r="J58" s="2394"/>
      <c r="K58" s="2394"/>
      <c r="L58" s="23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98"/>
      <c r="D61" s="23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orizontalCentered="1"/>
  <pageMargins left="0.5" right="0.5" top="1.25" bottom="0.5" header="0.75" footer="0.5"/>
  <pageSetup scale="75" firstPageNumber="3" orientation="portrait" useFirstPageNumber="1" r:id="rId1"/>
  <headerFooter alignWithMargins="0">
    <oddHeader>&amp;L&amp;8Page &amp;P&amp;C &amp;R&amp;8Page &amp;P</oddHeader>
    <oddFooter>&amp;L&amp;8&amp;F&amp;CReference should be made to the accountant's report regarding this information.
65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401"/>
      <c r="B1" s="2402"/>
      <c r="C1" s="2402"/>
      <c r="D1" s="55"/>
      <c r="E1" s="55"/>
      <c r="F1" s="55"/>
      <c r="G1" s="55"/>
      <c r="H1" s="55"/>
      <c r="I1" s="55"/>
      <c r="J1" s="55"/>
      <c r="K1" s="55"/>
      <c r="L1" s="55"/>
      <c r="M1" s="55"/>
      <c r="N1" s="55"/>
      <c r="O1" s="2401"/>
      <c r="P1" s="2402"/>
      <c r="Q1" s="2402"/>
    </row>
    <row r="2" spans="1:18" ht="15" x14ac:dyDescent="0.2">
      <c r="A2" s="2405" t="s">
        <v>655</v>
      </c>
      <c r="B2" s="2405"/>
      <c r="C2" s="2405"/>
      <c r="D2" s="2405"/>
      <c r="E2" s="2405"/>
      <c r="F2" s="2405"/>
      <c r="G2" s="2405"/>
      <c r="H2" s="2405"/>
      <c r="I2" s="2405"/>
      <c r="J2" s="2405"/>
      <c r="K2" s="2405"/>
      <c r="L2" s="2405"/>
      <c r="M2" s="2405"/>
      <c r="N2" s="2405"/>
      <c r="O2" s="2405"/>
      <c r="P2" s="2405"/>
      <c r="Q2" s="2405"/>
      <c r="R2" s="2405"/>
    </row>
    <row r="3" spans="1:18" ht="12.75" x14ac:dyDescent="0.2">
      <c r="A3" s="2406" t="s">
        <v>1767</v>
      </c>
      <c r="B3" s="2406"/>
      <c r="C3" s="2406"/>
      <c r="D3" s="2406"/>
      <c r="E3" s="2406"/>
      <c r="F3" s="2406"/>
      <c r="G3" s="2406"/>
      <c r="H3" s="2406"/>
      <c r="I3" s="2406"/>
      <c r="J3" s="2406"/>
      <c r="K3" s="2406"/>
      <c r="L3" s="2406"/>
      <c r="M3" s="2406"/>
      <c r="N3" s="2406"/>
      <c r="O3" s="2406"/>
      <c r="P3" s="2406"/>
      <c r="Q3" s="2406"/>
      <c r="R3" s="2406"/>
    </row>
    <row r="4" spans="1:18" ht="12.75" x14ac:dyDescent="0.2">
      <c r="A4" s="2407" t="s">
        <v>1340</v>
      </c>
      <c r="B4" s="2407"/>
      <c r="C4" s="2407"/>
      <c r="D4" s="2407"/>
      <c r="E4" s="2407"/>
      <c r="F4" s="2407"/>
      <c r="G4" s="2407"/>
      <c r="H4" s="2407"/>
      <c r="I4" s="2407"/>
      <c r="J4" s="2407"/>
      <c r="K4" s="2407"/>
      <c r="L4" s="2407"/>
      <c r="M4" s="2407"/>
      <c r="N4" s="2407"/>
      <c r="O4" s="2407"/>
      <c r="P4" s="2407"/>
      <c r="Q4" s="2407"/>
      <c r="R4" s="24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New Berlin CUSD 16</v>
      </c>
      <c r="E7" s="136"/>
      <c r="G7" s="137"/>
      <c r="H7" s="138"/>
      <c r="I7" s="138"/>
      <c r="J7" s="138"/>
      <c r="K7" s="138"/>
      <c r="L7"/>
      <c r="M7"/>
      <c r="N7"/>
      <c r="O7"/>
      <c r="P7"/>
    </row>
    <row r="8" spans="1:18" ht="12.75" x14ac:dyDescent="0.2">
      <c r="A8"/>
      <c r="B8"/>
      <c r="C8" s="134" t="s">
        <v>1341</v>
      </c>
      <c r="D8" s="139">
        <f>COVER!A13</f>
        <v>51084016026</v>
      </c>
      <c r="E8" s="140"/>
      <c r="G8"/>
      <c r="H8"/>
      <c r="I8"/>
      <c r="J8"/>
      <c r="K8"/>
      <c r="L8"/>
      <c r="M8"/>
      <c r="N8"/>
      <c r="O8"/>
      <c r="P8"/>
    </row>
    <row r="9" spans="1:18" ht="12.75" x14ac:dyDescent="0.2">
      <c r="A9"/>
      <c r="B9"/>
      <c r="C9" s="134" t="s">
        <v>829</v>
      </c>
      <c r="D9" s="334" t="str">
        <f>COVER!A15</f>
        <v>Sangamon and Morgan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8748668</v>
      </c>
      <c r="I12" s="1162"/>
      <c r="J12" s="1162"/>
      <c r="K12" s="1163">
        <f>TRUNC((H12/H13*100000),5)/100000</f>
        <v>1.0281965002</v>
      </c>
      <c r="L12" s="1164"/>
      <c r="M12" s="102" t="s">
        <v>1364</v>
      </c>
      <c r="N12" s="102"/>
      <c r="O12" s="1165">
        <v>0.35</v>
      </c>
      <c r="P12" s="154"/>
      <c r="Q12" s="154"/>
    </row>
    <row r="13" spans="1:18" s="156" customFormat="1" ht="11.25" x14ac:dyDescent="0.2">
      <c r="A13" s="154"/>
      <c r="B13" s="1159"/>
      <c r="C13" s="2403" t="s">
        <v>1638</v>
      </c>
      <c r="D13" s="2404"/>
      <c r="E13" s="154"/>
      <c r="F13" s="326" t="s">
        <v>930</v>
      </c>
      <c r="G13" s="1160"/>
      <c r="H13" s="1161">
        <f>SUM('Acct Summary 7-8'!C8+'Acct Summary 7-8'!D8+'Acct Summary 7-8'!F8+'Acct Summary 7-8'!I8)+H14</f>
        <v>8508751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7997043</v>
      </c>
      <c r="I17" s="1162"/>
      <c r="J17" s="1168"/>
      <c r="K17" s="1163">
        <f>TRUNC((H17/H18*100000),5)/100000</f>
        <v>0.93986097369999999</v>
      </c>
      <c r="L17" s="1164"/>
      <c r="M17" s="1124" t="s">
        <v>1392</v>
      </c>
      <c r="O17" s="1169" t="str">
        <f>IF(AND(O16="2", J20 &gt; 2),"1",IF(AND(O16 = "1", J20 &gt; 2),"2",IF(AND(O16="1", J20 &gt;1),"1","0")))</f>
        <v>0</v>
      </c>
      <c r="P17" s="154"/>
    </row>
    <row r="18" spans="1:18" s="156" customFormat="1" ht="11.25" x14ac:dyDescent="0.2">
      <c r="A18" s="154"/>
      <c r="B18" s="1159"/>
      <c r="C18" s="2403" t="s">
        <v>1630</v>
      </c>
      <c r="D18" s="2404"/>
      <c r="E18" s="154"/>
      <c r="F18" s="1147" t="s">
        <v>931</v>
      </c>
      <c r="G18" s="1160"/>
      <c r="H18" s="1161">
        <f>SUM('Acct Summary 7-8'!C8+'Acct Summary 7-8'!D8+'Acct Summary 7-8'!F8+'Acct Summary 7-8'!I8)+H19</f>
        <v>8508751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400" t="s">
        <v>1766</v>
      </c>
      <c r="D24" s="2400"/>
      <c r="E24" s="154"/>
      <c r="F24" s="154" t="s">
        <v>524</v>
      </c>
      <c r="G24" s="1160"/>
      <c r="H24" s="1161">
        <f>SUM('Assets-Liab 5-6'!C4+'Assets-Liab 5-6'!D4+'Assets-Liab 5-6'!F4+'Assets-Liab 5-6'!I4+'Assets-Liab 5-6'!C5+'Assets-Liab 5-6'!D5+'Assets-Liab 5-6'!F5+'Assets-Liab 5-6'!I5)</f>
        <v>8748668</v>
      </c>
      <c r="I24" s="684"/>
      <c r="J24" s="684"/>
      <c r="K24" s="1172">
        <f>TRUNC(((H24/H25*100000)/100000),2)</f>
        <v>393.83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22214.008330000001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5158668.6298900004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13454998</v>
      </c>
      <c r="I32" s="1170"/>
      <c r="J32" s="1170"/>
      <c r="K32" s="1172">
        <f>TRUNC(100-((((H32/H33*100))*100)/100),2)</f>
        <v>44.36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24184955.952000003</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orizontalCentered="1"/>
  <pageMargins left="0.5" right="0.5" top="1.25" bottom="0.5" header="0.75" footer="0.5"/>
  <pageSetup scale="80" firstPageNumber="4" orientation="landscape" useFirstPageNumber="1" r:id="rId2"/>
  <headerFooter alignWithMargins="0">
    <oddHeader>&amp;L&amp;8Page &amp;P&amp;C &amp;R&amp;8Page &amp;P</oddHeader>
    <oddFooter>&amp;L&amp;8&amp;F&amp;CReference should be made to the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2471242</v>
      </c>
      <c r="D4" s="412">
        <v>336512</v>
      </c>
      <c r="E4" s="412">
        <v>587186</v>
      </c>
      <c r="F4" s="412">
        <v>166609</v>
      </c>
      <c r="G4" s="412">
        <v>28709</v>
      </c>
      <c r="H4" s="412">
        <v>7304</v>
      </c>
      <c r="I4" s="412">
        <v>978944</v>
      </c>
      <c r="J4" s="436">
        <v>7400</v>
      </c>
      <c r="K4" s="412">
        <v>185723</v>
      </c>
      <c r="L4" s="412">
        <v>196185</v>
      </c>
      <c r="M4" s="433"/>
      <c r="N4" s="482"/>
    </row>
    <row r="5" spans="1:14" x14ac:dyDescent="0.2">
      <c r="A5" s="477" t="s">
        <v>1173</v>
      </c>
      <c r="B5" s="40">
        <v>120</v>
      </c>
      <c r="C5" s="687">
        <v>2295602</v>
      </c>
      <c r="D5" s="412">
        <v>1827986</v>
      </c>
      <c r="E5" s="412">
        <v>110331</v>
      </c>
      <c r="F5" s="412">
        <v>511371</v>
      </c>
      <c r="G5" s="412">
        <v>50151</v>
      </c>
      <c r="H5" s="412"/>
      <c r="I5" s="412">
        <v>160402</v>
      </c>
      <c r="J5" s="436"/>
      <c r="K5" s="439">
        <v>431275</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4766844</v>
      </c>
      <c r="D13" s="689">
        <f t="shared" ref="D13:L13" si="0">SUM(D4:D12)</f>
        <v>2164498</v>
      </c>
      <c r="E13" s="689">
        <f t="shared" si="0"/>
        <v>697517</v>
      </c>
      <c r="F13" s="689">
        <f t="shared" si="0"/>
        <v>677980</v>
      </c>
      <c r="G13" s="689">
        <f t="shared" si="0"/>
        <v>78860</v>
      </c>
      <c r="H13" s="689">
        <f t="shared" si="0"/>
        <v>7304</v>
      </c>
      <c r="I13" s="689">
        <f t="shared" si="0"/>
        <v>1139346</v>
      </c>
      <c r="J13" s="689">
        <f t="shared" si="0"/>
        <v>7400</v>
      </c>
      <c r="K13" s="689">
        <f t="shared" si="0"/>
        <v>616998</v>
      </c>
      <c r="L13" s="689">
        <f t="shared" si="0"/>
        <v>196185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434100</v>
      </c>
      <c r="N16" s="719"/>
    </row>
    <row r="17" spans="1:14" s="704" customFormat="1" ht="12.75" customHeight="1" x14ac:dyDescent="0.2">
      <c r="A17" s="718" t="s">
        <v>1751</v>
      </c>
      <c r="B17" s="542">
        <v>230</v>
      </c>
      <c r="C17" s="507"/>
      <c r="D17" s="507"/>
      <c r="E17" s="507"/>
      <c r="F17" s="507"/>
      <c r="G17" s="507"/>
      <c r="H17" s="507"/>
      <c r="I17" s="507"/>
      <c r="J17" s="507"/>
      <c r="K17" s="507"/>
      <c r="L17" s="507"/>
      <c r="M17" s="436">
        <v>21096489</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3587671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697517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12757481</v>
      </c>
    </row>
    <row r="23" spans="1:14" ht="13.5" customHeight="1" thickBot="1" x14ac:dyDescent="0.25">
      <c r="A23" s="464" t="s">
        <v>748</v>
      </c>
      <c r="B23" s="724"/>
      <c r="C23" s="433"/>
      <c r="D23" s="433"/>
      <c r="E23" s="433"/>
      <c r="F23" s="433"/>
      <c r="G23" s="433"/>
      <c r="H23" s="433"/>
      <c r="I23" s="433"/>
      <c r="J23" s="433"/>
      <c r="K23" s="433"/>
      <c r="L23" s="433"/>
      <c r="M23" s="693">
        <f>SUM(M15:M22)</f>
        <v>25118260</v>
      </c>
      <c r="N23" s="693">
        <f>SUM(N21:N22)</f>
        <v>13454998</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196185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196185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13454998</v>
      </c>
    </row>
    <row r="37" spans="1:14" ht="13.5" thickBot="1" x14ac:dyDescent="0.25">
      <c r="A37" s="464" t="s">
        <v>758</v>
      </c>
      <c r="B37" s="724"/>
      <c r="C37" s="507"/>
      <c r="D37" s="507"/>
      <c r="E37" s="507"/>
      <c r="F37" s="507"/>
      <c r="G37" s="507"/>
      <c r="H37" s="507"/>
      <c r="I37" s="507"/>
      <c r="J37" s="507"/>
      <c r="K37" s="507"/>
      <c r="L37" s="514"/>
      <c r="M37" s="433"/>
      <c r="N37" s="693">
        <f>SUM(N36:N36)</f>
        <v>13454998</v>
      </c>
    </row>
    <row r="38" spans="1:14" customFormat="1" ht="13.5" customHeight="1" thickTop="1" x14ac:dyDescent="0.2">
      <c r="A38" s="628" t="s">
        <v>496</v>
      </c>
      <c r="B38" s="542">
        <v>714</v>
      </c>
      <c r="C38" s="727">
        <v>27955</v>
      </c>
      <c r="D38" s="727"/>
      <c r="E38" s="727"/>
      <c r="F38" s="727"/>
      <c r="G38" s="727"/>
      <c r="H38" s="727">
        <v>2012</v>
      </c>
      <c r="I38" s="727"/>
      <c r="J38" s="726"/>
      <c r="K38" s="727"/>
      <c r="L38" s="1100"/>
      <c r="M38" s="694"/>
      <c r="N38" s="694"/>
    </row>
    <row r="39" spans="1:14" customFormat="1" ht="13.5" customHeight="1" x14ac:dyDescent="0.2">
      <c r="A39" s="628" t="s">
        <v>405</v>
      </c>
      <c r="B39" s="542">
        <v>730</v>
      </c>
      <c r="C39" s="727">
        <v>4738889</v>
      </c>
      <c r="D39" s="727">
        <v>2164498</v>
      </c>
      <c r="E39" s="727">
        <v>697517</v>
      </c>
      <c r="F39" s="727">
        <v>677980</v>
      </c>
      <c r="G39" s="727">
        <v>78860</v>
      </c>
      <c r="H39" s="727">
        <v>5292</v>
      </c>
      <c r="I39" s="727">
        <v>1139346</v>
      </c>
      <c r="J39" s="726">
        <v>7400</v>
      </c>
      <c r="K39" s="727">
        <v>616998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25118260</v>
      </c>
      <c r="N40" s="694"/>
    </row>
    <row r="41" spans="1:14" ht="13.5" customHeight="1" thickBot="1" x14ac:dyDescent="0.25">
      <c r="A41" s="464" t="s">
        <v>760</v>
      </c>
      <c r="B41" s="455"/>
      <c r="C41" s="485">
        <f>(SUM(C34,C37,C38,C39))</f>
        <v>4766844</v>
      </c>
      <c r="D41" s="485">
        <f t="shared" ref="D41:L41" si="2">SUM(D34,D37,D38:D39)</f>
        <v>2164498</v>
      </c>
      <c r="E41" s="485">
        <f t="shared" si="2"/>
        <v>697517</v>
      </c>
      <c r="F41" s="485">
        <f t="shared" si="2"/>
        <v>677980</v>
      </c>
      <c r="G41" s="485">
        <f t="shared" si="2"/>
        <v>78860</v>
      </c>
      <c r="H41" s="485">
        <f t="shared" si="2"/>
        <v>7304</v>
      </c>
      <c r="I41" s="485">
        <f t="shared" si="2"/>
        <v>1139346</v>
      </c>
      <c r="J41" s="485">
        <f t="shared" si="2"/>
        <v>7400</v>
      </c>
      <c r="K41" s="485">
        <f t="shared" si="2"/>
        <v>616998</v>
      </c>
      <c r="L41" s="485">
        <f t="shared" si="2"/>
        <v>196185</v>
      </c>
      <c r="M41" s="485">
        <f>SUM(M40)</f>
        <v>25118260</v>
      </c>
      <c r="N41" s="485">
        <f>SUM(N37)</f>
        <v>13454998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5" right="0.5" top="1.25" bottom="0.5" header="0.75" footer="0.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5350758</v>
      </c>
      <c r="D4" s="695">
        <f>'Revenues 9-14'!D109</f>
        <v>992936</v>
      </c>
      <c r="E4" s="695">
        <f>'Revenues 9-14'!E109</f>
        <v>1312370</v>
      </c>
      <c r="F4" s="695">
        <f>'Revenues 9-14'!F109</f>
        <v>358454</v>
      </c>
      <c r="G4" s="695">
        <f>'Revenues 9-14'!G109</f>
        <v>265654</v>
      </c>
      <c r="H4" s="695">
        <f>'Revenues 9-14'!H109</f>
        <v>6799</v>
      </c>
      <c r="I4" s="695">
        <f>'Revenues 9-14'!I109</f>
        <v>62159</v>
      </c>
      <c r="J4" s="695">
        <f>'Revenues 9-14'!J109</f>
        <v>144141</v>
      </c>
      <c r="K4" s="695">
        <f>'Revenues 9-14'!K109</f>
        <v>70251</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1022242</v>
      </c>
      <c r="D6" s="696">
        <f>'Revenues 9-14'!D173</f>
        <v>0</v>
      </c>
      <c r="E6" s="696">
        <f>'Revenues 9-14'!E173</f>
        <v>0</v>
      </c>
      <c r="F6" s="696">
        <f>'Revenues 9-14'!F173</f>
        <v>304771</v>
      </c>
      <c r="G6" s="696">
        <f>'Revenues 9-14'!G173</f>
        <v>0</v>
      </c>
      <c r="H6" s="696">
        <f>'Revenues 9-14'!H173</f>
        <v>0</v>
      </c>
      <c r="I6" s="696">
        <f>'Revenues 9-14'!I173</f>
        <v>0</v>
      </c>
      <c r="J6" s="696">
        <f>'Revenues 9-14'!J173</f>
        <v>52000</v>
      </c>
      <c r="K6" s="696">
        <f>'Revenues 9-14'!K173</f>
        <v>0</v>
      </c>
      <c r="L6" s="39"/>
      <c r="M6" s="222"/>
    </row>
    <row r="7" spans="1:13" x14ac:dyDescent="0.2">
      <c r="A7" s="734" t="s">
        <v>1990</v>
      </c>
      <c r="B7" s="293">
        <v>4000</v>
      </c>
      <c r="C7" s="696">
        <f>'Revenues 9-14'!C274</f>
        <v>417431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6790431</v>
      </c>
      <c r="D8" s="485">
        <f t="shared" ref="D8:K8" si="0">SUM(D4:D7)</f>
        <v>992936</v>
      </c>
      <c r="E8" s="485">
        <f t="shared" si="0"/>
        <v>1312370</v>
      </c>
      <c r="F8" s="485">
        <f t="shared" si="0"/>
        <v>663225</v>
      </c>
      <c r="G8" s="485">
        <f t="shared" si="0"/>
        <v>265654</v>
      </c>
      <c r="H8" s="485">
        <f t="shared" si="0"/>
        <v>6799</v>
      </c>
      <c r="I8" s="485">
        <f t="shared" si="0"/>
        <v>62159</v>
      </c>
      <c r="J8" s="485">
        <f t="shared" si="0"/>
        <v>196141</v>
      </c>
      <c r="K8" s="485">
        <f t="shared" si="0"/>
        <v>70251</v>
      </c>
      <c r="L8" s="39"/>
    </row>
    <row r="9" spans="1:13" ht="15" thickTop="1" x14ac:dyDescent="0.2">
      <c r="A9" s="1019" t="s">
        <v>348</v>
      </c>
      <c r="B9" s="456">
        <v>3998</v>
      </c>
      <c r="C9" s="418">
        <v>1774994</v>
      </c>
      <c r="D9" s="489"/>
      <c r="E9" s="418"/>
      <c r="F9" s="418"/>
      <c r="G9" s="700"/>
      <c r="H9" s="418"/>
      <c r="I9" s="494" t="s">
        <v>1390</v>
      </c>
      <c r="J9" s="435"/>
      <c r="K9" s="418"/>
      <c r="L9" s="39"/>
    </row>
    <row r="10" spans="1:13" s="48" customFormat="1" ht="13.5" thickBot="1" x14ac:dyDescent="0.25">
      <c r="A10" s="464" t="s">
        <v>1394</v>
      </c>
      <c r="B10" s="457"/>
      <c r="C10" s="485">
        <f>SUM(C8:C9)</f>
        <v>8565425</v>
      </c>
      <c r="D10" s="485">
        <f t="shared" ref="D10:K10" si="1">SUM(D8:D9)</f>
        <v>992936</v>
      </c>
      <c r="E10" s="485">
        <f t="shared" si="1"/>
        <v>1312370</v>
      </c>
      <c r="F10" s="485">
        <f t="shared" si="1"/>
        <v>663225</v>
      </c>
      <c r="G10" s="485">
        <f t="shared" si="1"/>
        <v>265654</v>
      </c>
      <c r="H10" s="485">
        <f t="shared" si="1"/>
        <v>6799</v>
      </c>
      <c r="I10" s="485">
        <f t="shared" si="1"/>
        <v>62159</v>
      </c>
      <c r="J10" s="485">
        <f t="shared" si="1"/>
        <v>196141</v>
      </c>
      <c r="K10" s="485">
        <f t="shared" si="1"/>
        <v>70251</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3932150</v>
      </c>
      <c r="D12" s="498" t="s">
        <v>1390</v>
      </c>
      <c r="E12" s="433" t="s">
        <v>1390</v>
      </c>
      <c r="F12" s="433" t="s">
        <v>1390</v>
      </c>
      <c r="G12" s="695">
        <f>'Expenditures 15-22'!K223</f>
        <v>94108</v>
      </c>
      <c r="H12" s="431"/>
      <c r="I12" s="433" t="s">
        <v>1390</v>
      </c>
      <c r="J12" s="433" t="s">
        <v>1390</v>
      </c>
      <c r="K12" s="431" t="s">
        <v>1390</v>
      </c>
      <c r="L12" s="39"/>
    </row>
    <row r="13" spans="1:13" x14ac:dyDescent="0.2">
      <c r="A13" s="734" t="s">
        <v>536</v>
      </c>
      <c r="B13" s="293">
        <v>2000</v>
      </c>
      <c r="C13" s="696">
        <f>'Expenditures 15-22'!K74</f>
        <v>1680012</v>
      </c>
      <c r="D13" s="696">
        <f>'Expenditures 15-22'!K129</f>
        <v>951294</v>
      </c>
      <c r="E13" s="482" t="s">
        <v>1390</v>
      </c>
      <c r="F13" s="696">
        <f>'Expenditures 15-22'!K178</f>
        <v>643174</v>
      </c>
      <c r="G13" s="696">
        <f>'Expenditures 15-22'!K273</f>
        <v>201665</v>
      </c>
      <c r="H13" s="696">
        <f>'Expenditures 15-22'!K296</f>
        <v>4787</v>
      </c>
      <c r="I13" s="433" t="s">
        <v>1390</v>
      </c>
      <c r="J13" s="749">
        <f>'Expenditures 15-22'!K323</f>
        <v>187905</v>
      </c>
      <c r="K13" s="701">
        <f>'Expenditures 15-22'!K341</f>
        <v>535</v>
      </c>
      <c r="L13" s="39"/>
    </row>
    <row r="14" spans="1:13" x14ac:dyDescent="0.2">
      <c r="A14" s="734" t="s">
        <v>528</v>
      </c>
      <c r="B14" s="293">
        <v>3000</v>
      </c>
      <c r="C14" s="696">
        <f>'Expenditures 15-22'!K75</f>
        <v>53482</v>
      </c>
      <c r="D14" s="696">
        <f>'Expenditures 15-22'!K130</f>
        <v>0</v>
      </c>
      <c r="E14" s="498" t="s">
        <v>1390</v>
      </c>
      <c r="F14" s="696">
        <f>'Expenditures 15-22'!K179</f>
        <v>0</v>
      </c>
      <c r="G14" s="696">
        <f>'Expenditures 15-22'!K274</f>
        <v>6070</v>
      </c>
      <c r="H14" s="490"/>
      <c r="I14" s="433" t="s">
        <v>1390</v>
      </c>
      <c r="J14" s="433" t="s">
        <v>1390</v>
      </c>
      <c r="K14" s="490" t="s">
        <v>1390</v>
      </c>
      <c r="L14" s="39"/>
    </row>
    <row r="15" spans="1:13" x14ac:dyDescent="0.2">
      <c r="A15" s="734" t="s">
        <v>114</v>
      </c>
      <c r="B15" s="293">
        <v>4000</v>
      </c>
      <c r="C15" s="696">
        <f>'Expenditures 15-22'!K102</f>
        <v>710480</v>
      </c>
      <c r="D15" s="696">
        <f>'Expenditures 15-22'!K138</f>
        <v>26451</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1233485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6376124</v>
      </c>
      <c r="D17" s="485">
        <f t="shared" si="2"/>
        <v>977745</v>
      </c>
      <c r="E17" s="485">
        <f t="shared" si="2"/>
        <v>1233485</v>
      </c>
      <c r="F17" s="485">
        <f t="shared" si="2"/>
        <v>643174</v>
      </c>
      <c r="G17" s="485">
        <f t="shared" si="2"/>
        <v>301843</v>
      </c>
      <c r="H17" s="485">
        <f t="shared" si="2"/>
        <v>4787</v>
      </c>
      <c r="I17" s="433"/>
      <c r="J17" s="485">
        <f>SUM(J12:J16)</f>
        <v>187905</v>
      </c>
      <c r="K17" s="485">
        <f>SUM(K12:K16)</f>
        <v>535</v>
      </c>
      <c r="L17" s="39"/>
    </row>
    <row r="18" spans="1:12" ht="15" customHeight="1" thickTop="1" x14ac:dyDescent="0.2">
      <c r="A18" s="1020" t="s">
        <v>1322</v>
      </c>
      <c r="B18" s="258">
        <v>4180</v>
      </c>
      <c r="C18" s="695">
        <f t="shared" ref="C18:H18" si="3">C9</f>
        <v>1774994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8151118</v>
      </c>
      <c r="D19" s="485">
        <f t="shared" si="4"/>
        <v>977745</v>
      </c>
      <c r="E19" s="485">
        <f t="shared" si="4"/>
        <v>1233485</v>
      </c>
      <c r="F19" s="485">
        <f t="shared" si="4"/>
        <v>643174</v>
      </c>
      <c r="G19" s="485">
        <f t="shared" si="4"/>
        <v>301843</v>
      </c>
      <c r="H19" s="485">
        <f t="shared" si="4"/>
        <v>4787</v>
      </c>
      <c r="I19" s="433"/>
      <c r="J19" s="485">
        <f>SUM(J17:J18)</f>
        <v>187905</v>
      </c>
      <c r="K19" s="485">
        <f>SUM(K17:K18)</f>
        <v>535</v>
      </c>
      <c r="L19" s="39"/>
    </row>
    <row r="20" spans="1:12" ht="27" thickTop="1" thickBot="1" x14ac:dyDescent="0.25">
      <c r="A20" s="458" t="s">
        <v>1323</v>
      </c>
      <c r="B20" s="459"/>
      <c r="C20" s="1018">
        <f>C8-C17</f>
        <v>414307</v>
      </c>
      <c r="D20" s="1018">
        <f t="shared" ref="D20:K20" si="5">D8-D17</f>
        <v>15191</v>
      </c>
      <c r="E20" s="1018">
        <f t="shared" si="5"/>
        <v>78885</v>
      </c>
      <c r="F20" s="1018">
        <f t="shared" si="5"/>
        <v>20051</v>
      </c>
      <c r="G20" s="1018">
        <f t="shared" si="5"/>
        <v>-36189</v>
      </c>
      <c r="H20" s="1018">
        <f t="shared" si="5"/>
        <v>2012</v>
      </c>
      <c r="I20" s="1018">
        <f t="shared" si="5"/>
        <v>62159</v>
      </c>
      <c r="J20" s="1018">
        <f t="shared" si="5"/>
        <v>8236</v>
      </c>
      <c r="K20" s="1018">
        <f t="shared" si="5"/>
        <v>69716</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6" t="s">
        <v>700</v>
      </c>
      <c r="B78" s="2207"/>
      <c r="C78" s="443">
        <f t="shared" ref="C78:K78" si="9">C20+C77</f>
        <v>414307</v>
      </c>
      <c r="D78" s="443">
        <f t="shared" si="9"/>
        <v>15191</v>
      </c>
      <c r="E78" s="443">
        <f t="shared" si="9"/>
        <v>78885</v>
      </c>
      <c r="F78" s="443">
        <f t="shared" si="9"/>
        <v>20051</v>
      </c>
      <c r="G78" s="443">
        <f t="shared" si="9"/>
        <v>-36189</v>
      </c>
      <c r="H78" s="443">
        <f t="shared" si="9"/>
        <v>2012</v>
      </c>
      <c r="I78" s="443">
        <f t="shared" si="9"/>
        <v>62159</v>
      </c>
      <c r="J78" s="443">
        <f t="shared" si="9"/>
        <v>8236</v>
      </c>
      <c r="K78" s="443">
        <f t="shared" si="9"/>
        <v>69716</v>
      </c>
      <c r="L78" s="505"/>
    </row>
    <row r="79" spans="1:12" ht="13.5" thickTop="1" x14ac:dyDescent="0.2">
      <c r="A79" s="820" t="s">
        <v>1930</v>
      </c>
      <c r="B79" s="460"/>
      <c r="C79" s="435">
        <v>4352537</v>
      </c>
      <c r="D79" s="703">
        <v>2149307</v>
      </c>
      <c r="E79" s="703">
        <v>618632</v>
      </c>
      <c r="F79" s="703">
        <v>657929</v>
      </c>
      <c r="G79" s="703">
        <v>115049</v>
      </c>
      <c r="H79" s="703">
        <v>5292</v>
      </c>
      <c r="I79" s="703">
        <v>1077187</v>
      </c>
      <c r="J79" s="703">
        <v>-836</v>
      </c>
      <c r="K79" s="703">
        <v>547282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4766844</v>
      </c>
      <c r="D81" s="485">
        <f>SUM(D78:D80)</f>
        <v>2164498</v>
      </c>
      <c r="E81" s="485">
        <f t="shared" ref="E81:K81" si="10">SUM(E78:E80)</f>
        <v>697517</v>
      </c>
      <c r="F81" s="485">
        <f t="shared" si="10"/>
        <v>677980</v>
      </c>
      <c r="G81" s="485">
        <f t="shared" si="10"/>
        <v>78860</v>
      </c>
      <c r="H81" s="485">
        <f t="shared" si="10"/>
        <v>7304</v>
      </c>
      <c r="I81" s="485">
        <f t="shared" si="10"/>
        <v>1139346</v>
      </c>
      <c r="J81" s="485">
        <f t="shared" si="10"/>
        <v>7400</v>
      </c>
      <c r="K81" s="485">
        <f t="shared" si="10"/>
        <v>616998</v>
      </c>
      <c r="L81" s="39"/>
    </row>
    <row r="82" spans="1:12" ht="0.75" customHeight="1" thickTop="1" thickBot="1" x14ac:dyDescent="0.25">
      <c r="A82" s="632" t="s">
        <v>406</v>
      </c>
      <c r="B82" s="630"/>
      <c r="C82" s="1136">
        <f>(C81-C79)</f>
        <v>414307</v>
      </c>
      <c r="D82" s="1136">
        <f t="shared" ref="D82:K82" si="11">(D81-D79)</f>
        <v>15191</v>
      </c>
      <c r="E82" s="1136">
        <f t="shared" si="11"/>
        <v>78885</v>
      </c>
      <c r="F82" s="1136">
        <f t="shared" si="11"/>
        <v>20051</v>
      </c>
      <c r="G82" s="1136">
        <f t="shared" si="11"/>
        <v>-36189</v>
      </c>
      <c r="H82" s="1136">
        <f t="shared" si="11"/>
        <v>2012</v>
      </c>
      <c r="I82" s="1136">
        <f t="shared" si="11"/>
        <v>62159</v>
      </c>
      <c r="J82" s="1136">
        <f t="shared" si="11"/>
        <v>8236</v>
      </c>
      <c r="K82" s="1136">
        <f t="shared" si="11"/>
        <v>69716</v>
      </c>
    </row>
    <row r="83" spans="1:12" ht="14.25" hidden="1" thickTop="1" thickBot="1" x14ac:dyDescent="0.25">
      <c r="A83" s="729" t="s">
        <v>407</v>
      </c>
      <c r="B83" s="631"/>
      <c r="C83" s="1137">
        <f>C82/C81</f>
        <v>8.6914318991768977E-2</v>
      </c>
      <c r="D83" s="1137">
        <f t="shared" ref="D83:K83" si="12">D82/D81</f>
        <v>7.0182555031235881E-3</v>
      </c>
      <c r="E83" s="1137">
        <f t="shared" si="12"/>
        <v>0.1130940177802118</v>
      </c>
      <c r="F83" s="1137">
        <f t="shared" si="12"/>
        <v>2.9574618720316234E-2</v>
      </c>
      <c r="G83" s="1137">
        <f t="shared" si="12"/>
        <v>-0.4589018513821963</v>
      </c>
      <c r="H83" s="1137">
        <f t="shared" si="12"/>
        <v>0.27546549835706463</v>
      </c>
      <c r="I83" s="1137">
        <f t="shared" si="12"/>
        <v>5.4556736935048707E-2</v>
      </c>
      <c r="J83" s="1137">
        <f t="shared" si="12"/>
        <v>1.1129729729729729</v>
      </c>
      <c r="K83" s="1137">
        <f t="shared" si="12"/>
        <v>0.11299226253569704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5" right="0.5" top="1.25" bottom="0.5" header="0.75" footer="0.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225"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1970</v>
      </c>
      <c r="B1" s="76"/>
      <c r="C1" s="57" t="s">
        <v>504</v>
      </c>
      <c r="D1" s="57" t="s">
        <v>505</v>
      </c>
      <c r="E1" s="57" t="s">
        <v>506</v>
      </c>
      <c r="F1" s="57" t="s">
        <v>507</v>
      </c>
      <c r="G1" s="57" t="s">
        <v>508</v>
      </c>
      <c r="H1" s="57" t="s">
        <v>509</v>
      </c>
      <c r="I1" s="57" t="s">
        <v>510</v>
      </c>
      <c r="J1" s="57" t="s">
        <v>511</v>
      </c>
      <c r="K1" s="57" t="s">
        <v>875</v>
      </c>
    </row>
    <row r="2" spans="1:12" ht="36" x14ac:dyDescent="0.2">
      <c r="A2" s="220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4747829</v>
      </c>
      <c r="D5" s="418">
        <v>903527</v>
      </c>
      <c r="E5" s="412">
        <v>1311292</v>
      </c>
      <c r="F5" s="806">
        <v>353261</v>
      </c>
      <c r="G5" s="412">
        <v>133452</v>
      </c>
      <c r="H5" s="412"/>
      <c r="I5" s="412">
        <v>60403</v>
      </c>
      <c r="J5" s="436">
        <v>144021</v>
      </c>
      <c r="K5" s="412">
        <v>68715</v>
      </c>
    </row>
    <row r="6" spans="1:12" ht="14.25" x14ac:dyDescent="0.2">
      <c r="A6" s="913" t="s">
        <v>482</v>
      </c>
      <c r="B6" s="40">
        <v>1130</v>
      </c>
      <c r="C6" s="412">
        <v>120637</v>
      </c>
      <c r="D6" s="412"/>
      <c r="E6" s="481"/>
      <c r="F6" s="481"/>
      <c r="G6" s="433"/>
      <c r="H6" s="433"/>
      <c r="I6" s="433"/>
      <c r="J6" s="433"/>
      <c r="K6" s="433"/>
    </row>
    <row r="7" spans="1:12" x14ac:dyDescent="0.2">
      <c r="A7" s="913" t="s">
        <v>117</v>
      </c>
      <c r="B7" s="259">
        <v>1140</v>
      </c>
      <c r="C7" s="412">
        <v>71982</v>
      </c>
      <c r="D7" s="412"/>
      <c r="E7" s="433"/>
      <c r="F7" s="436"/>
      <c r="G7" s="436"/>
      <c r="H7" s="436"/>
      <c r="I7" s="433"/>
      <c r="J7" s="433"/>
      <c r="K7" s="433"/>
    </row>
    <row r="8" spans="1:12" x14ac:dyDescent="0.2">
      <c r="A8" s="913" t="s">
        <v>483</v>
      </c>
      <c r="B8" s="40">
        <v>1150</v>
      </c>
      <c r="C8" s="481"/>
      <c r="D8" s="481"/>
      <c r="E8" s="507"/>
      <c r="F8" s="507"/>
      <c r="G8" s="418">
        <v>127471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4940448</v>
      </c>
      <c r="D12" s="484">
        <f t="shared" si="0"/>
        <v>903527</v>
      </c>
      <c r="E12" s="484">
        <f t="shared" si="0"/>
        <v>1311292</v>
      </c>
      <c r="F12" s="484">
        <f t="shared" si="0"/>
        <v>353261</v>
      </c>
      <c r="G12" s="484">
        <f t="shared" si="0"/>
        <v>260923</v>
      </c>
      <c r="H12" s="484">
        <f t="shared" si="0"/>
        <v>0</v>
      </c>
      <c r="I12" s="484">
        <f t="shared" si="0"/>
        <v>60403</v>
      </c>
      <c r="J12" s="484">
        <f t="shared" si="0"/>
        <v>144021</v>
      </c>
      <c r="K12" s="485">
        <f t="shared" si="0"/>
        <v>68715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73625</v>
      </c>
      <c r="D16" s="412"/>
      <c r="E16" s="412"/>
      <c r="F16" s="412"/>
      <c r="G16" s="412">
        <v>3500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73625</v>
      </c>
      <c r="D18" s="487">
        <f t="shared" ref="D18:K18" si="1">SUM(D14:D17)</f>
        <v>0</v>
      </c>
      <c r="E18" s="487">
        <f t="shared" si="1"/>
        <v>0</v>
      </c>
      <c r="F18" s="487">
        <f t="shared" si="1"/>
        <v>0</v>
      </c>
      <c r="G18" s="487">
        <f t="shared" si="1"/>
        <v>3500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3500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3500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286</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286</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10987</v>
      </c>
      <c r="D65" s="412">
        <v>8669</v>
      </c>
      <c r="E65" s="412">
        <v>1078</v>
      </c>
      <c r="F65" s="436">
        <v>1554</v>
      </c>
      <c r="G65" s="412">
        <v>231</v>
      </c>
      <c r="H65" s="412">
        <v>8</v>
      </c>
      <c r="I65" s="412">
        <v>1756</v>
      </c>
      <c r="J65" s="436">
        <v>120</v>
      </c>
      <c r="K65" s="412">
        <v>1536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10987</v>
      </c>
      <c r="D67" s="485">
        <f t="shared" ref="D67:K67" si="2">SUM(D65:D66)</f>
        <v>8669</v>
      </c>
      <c r="E67" s="485">
        <f t="shared" si="2"/>
        <v>1078</v>
      </c>
      <c r="F67" s="485">
        <f t="shared" si="2"/>
        <v>1554</v>
      </c>
      <c r="G67" s="485">
        <f t="shared" si="2"/>
        <v>231</v>
      </c>
      <c r="H67" s="485">
        <f t="shared" si="2"/>
        <v>8</v>
      </c>
      <c r="I67" s="485">
        <f t="shared" si="2"/>
        <v>1756</v>
      </c>
      <c r="J67" s="485">
        <f t="shared" si="2"/>
        <v>120</v>
      </c>
      <c r="K67" s="485">
        <f t="shared" si="2"/>
        <v>1536</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110272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419</v>
      </c>
      <c r="D72" s="433"/>
      <c r="E72" s="433"/>
      <c r="F72" s="433"/>
      <c r="G72" s="433"/>
      <c r="H72" s="433"/>
      <c r="I72" s="433"/>
      <c r="J72" s="433"/>
      <c r="K72" s="433"/>
    </row>
    <row r="73" spans="1:11" ht="12.75" customHeight="1" x14ac:dyDescent="0.2">
      <c r="A73" s="913" t="s">
        <v>1179</v>
      </c>
      <c r="B73" s="40">
        <v>1620</v>
      </c>
      <c r="C73" s="483">
        <v>2248</v>
      </c>
      <c r="D73" s="433"/>
      <c r="E73" s="433"/>
      <c r="F73" s="433"/>
      <c r="G73" s="433"/>
      <c r="H73" s="433"/>
      <c r="I73" s="433"/>
      <c r="J73" s="433"/>
      <c r="K73" s="433"/>
    </row>
    <row r="74" spans="1:11" ht="12.75" customHeight="1" x14ac:dyDescent="0.2">
      <c r="A74" s="913" t="s">
        <v>26</v>
      </c>
      <c r="B74" s="40">
        <v>1690</v>
      </c>
      <c r="C74" s="483">
        <v>25</v>
      </c>
      <c r="D74" s="433"/>
      <c r="E74" s="433"/>
      <c r="F74" s="433"/>
      <c r="G74" s="433"/>
      <c r="H74" s="433"/>
      <c r="I74" s="433"/>
      <c r="J74" s="433"/>
      <c r="K74" s="433"/>
    </row>
    <row r="75" spans="1:11" ht="12.75" customHeight="1" thickBot="1" x14ac:dyDescent="0.25">
      <c r="A75" s="464" t="s">
        <v>647</v>
      </c>
      <c r="B75" s="457"/>
      <c r="C75" s="485">
        <f>SUM(C69:C74)</f>
        <v>112964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33704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19445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53149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64633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1348</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65981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5</v>
      </c>
      <c r="D95" s="483">
        <v>4639</v>
      </c>
      <c r="E95" s="431"/>
      <c r="F95" s="431"/>
      <c r="G95" s="431"/>
      <c r="H95" s="431"/>
      <c r="I95" s="431"/>
      <c r="J95" s="431"/>
      <c r="K95" s="431"/>
    </row>
    <row r="96" spans="1:11" ht="12.75" customHeight="1" x14ac:dyDescent="0.2">
      <c r="A96" s="913" t="s">
        <v>457</v>
      </c>
      <c r="B96" s="40">
        <v>1920</v>
      </c>
      <c r="C96" s="483">
        <v>643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155</v>
      </c>
      <c r="D99" s="412"/>
      <c r="E99" s="412"/>
      <c r="F99" s="412"/>
      <c r="G99" s="412"/>
      <c r="H99" s="412"/>
      <c r="I99" s="433"/>
      <c r="J99" s="436"/>
      <c r="K99" s="412"/>
    </row>
    <row r="100" spans="1:12" ht="12.75" customHeight="1" x14ac:dyDescent="0.2">
      <c r="A100" s="913" t="s">
        <v>281</v>
      </c>
      <c r="B100" s="40">
        <v>1960</v>
      </c>
      <c r="C100" s="491"/>
      <c r="D100" s="491">
        <v>47469</v>
      </c>
      <c r="E100" s="491"/>
      <c r="F100" s="491"/>
      <c r="G100" s="491"/>
      <c r="H100" s="491"/>
      <c r="I100" s="436"/>
      <c r="J100" s="491"/>
      <c r="K100" s="436"/>
    </row>
    <row r="101" spans="1:12" ht="12.75" customHeight="1" x14ac:dyDescent="0.2">
      <c r="A101" s="913" t="s">
        <v>282</v>
      </c>
      <c r="B101" s="40">
        <v>1970</v>
      </c>
      <c r="C101" s="491">
        <v>4300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6791</v>
      </c>
      <c r="I103" s="433"/>
      <c r="J103" s="698"/>
      <c r="K103" s="698"/>
    </row>
    <row r="104" spans="1:12" ht="12.75" customHeight="1" x14ac:dyDescent="0.2">
      <c r="A104" s="913" t="s">
        <v>993</v>
      </c>
      <c r="B104" s="40">
        <v>1991</v>
      </c>
      <c r="C104" s="491">
        <v>7072</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77929</v>
      </c>
      <c r="D107" s="412">
        <v>28632</v>
      </c>
      <c r="E107" s="412"/>
      <c r="F107" s="412">
        <v>3353</v>
      </c>
      <c r="G107" s="412">
        <v>1000</v>
      </c>
      <c r="H107" s="412"/>
      <c r="I107" s="412"/>
      <c r="J107" s="436"/>
      <c r="K107" s="412"/>
    </row>
    <row r="108" spans="1:12" ht="12.75" customHeight="1" thickBot="1" x14ac:dyDescent="0.25">
      <c r="A108" s="464" t="s">
        <v>577</v>
      </c>
      <c r="B108" s="738"/>
      <c r="C108" s="484">
        <f>SUM(C95:C107)</f>
        <v>90104</v>
      </c>
      <c r="D108" s="484">
        <f t="shared" ref="D108:K108" si="3">SUM(D95:D107)</f>
        <v>80740</v>
      </c>
      <c r="E108" s="484">
        <f t="shared" si="3"/>
        <v>0</v>
      </c>
      <c r="F108" s="484">
        <f t="shared" si="3"/>
        <v>3353</v>
      </c>
      <c r="G108" s="484">
        <f t="shared" si="3"/>
        <v>1000</v>
      </c>
      <c r="H108" s="484">
        <f t="shared" si="3"/>
        <v>6791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5350758</v>
      </c>
      <c r="D109" s="493">
        <f t="shared" si="4"/>
        <v>992936</v>
      </c>
      <c r="E109" s="493">
        <f t="shared" si="4"/>
        <v>1312370</v>
      </c>
      <c r="F109" s="493">
        <f t="shared" si="4"/>
        <v>358454</v>
      </c>
      <c r="G109" s="493">
        <f t="shared" si="4"/>
        <v>265654</v>
      </c>
      <c r="H109" s="493">
        <f t="shared" si="4"/>
        <v>6799</v>
      </c>
      <c r="I109" s="493">
        <f t="shared" si="4"/>
        <v>62159</v>
      </c>
      <c r="J109" s="493">
        <f t="shared" si="4"/>
        <v>144141</v>
      </c>
      <c r="K109" s="443">
        <f t="shared" si="4"/>
        <v>70251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428123</v>
      </c>
      <c r="D117" s="418"/>
      <c r="E117" s="412"/>
      <c r="F117" s="418"/>
      <c r="G117" s="418"/>
      <c r="H117" s="412"/>
      <c r="I117" s="433"/>
      <c r="J117" s="436">
        <v>52000</v>
      </c>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428123</v>
      </c>
      <c r="D121" s="484">
        <f t="shared" si="5"/>
        <v>0</v>
      </c>
      <c r="E121" s="484">
        <f t="shared" si="5"/>
        <v>0</v>
      </c>
      <c r="F121" s="484">
        <f t="shared" si="5"/>
        <v>0</v>
      </c>
      <c r="G121" s="484">
        <f t="shared" si="5"/>
        <v>0</v>
      </c>
      <c r="H121" s="484">
        <f t="shared" si="5"/>
        <v>0</v>
      </c>
      <c r="I121" s="433"/>
      <c r="J121" s="484">
        <f>SUM(J117:J120)</f>
        <v>52000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19498</v>
      </c>
      <c r="D124" s="492"/>
      <c r="E124" s="433"/>
      <c r="F124" s="806"/>
      <c r="G124" s="433"/>
      <c r="H124" s="433"/>
      <c r="I124" s="433"/>
      <c r="J124" s="433"/>
      <c r="K124" s="433"/>
    </row>
    <row r="125" spans="1:11" ht="12.75" customHeight="1" x14ac:dyDescent="0.2">
      <c r="A125" s="913" t="s">
        <v>1837</v>
      </c>
      <c r="B125" s="261">
        <v>3105</v>
      </c>
      <c r="C125" s="412">
        <v>107595</v>
      </c>
      <c r="D125" s="492"/>
      <c r="E125" s="433"/>
      <c r="F125" s="412"/>
      <c r="G125" s="433"/>
      <c r="H125" s="433"/>
      <c r="I125" s="433"/>
      <c r="J125" s="433"/>
      <c r="K125" s="433"/>
    </row>
    <row r="126" spans="1:11" ht="12.75" customHeight="1" x14ac:dyDescent="0.2">
      <c r="A126" s="913" t="s">
        <v>1035</v>
      </c>
      <c r="B126" s="261">
        <v>3110</v>
      </c>
      <c r="C126" s="483">
        <v>246609</v>
      </c>
      <c r="D126" s="412"/>
      <c r="E126" s="433"/>
      <c r="F126" s="412"/>
      <c r="G126" s="433"/>
      <c r="H126" s="433"/>
      <c r="I126" s="433"/>
      <c r="J126" s="433"/>
      <c r="K126" s="433"/>
    </row>
    <row r="127" spans="1:11" ht="12.75" customHeight="1" x14ac:dyDescent="0.2">
      <c r="A127" s="913" t="s">
        <v>112</v>
      </c>
      <c r="B127" s="261">
        <v>3120</v>
      </c>
      <c r="C127" s="412">
        <v>14021</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229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387952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8991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1860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750</v>
      </c>
      <c r="D139" s="412"/>
      <c r="E139" s="492"/>
      <c r="F139" s="507"/>
      <c r="G139" s="436"/>
      <c r="H139" s="433"/>
      <c r="I139" s="433"/>
      <c r="J139" s="433"/>
      <c r="K139" s="433"/>
    </row>
    <row r="140" spans="1:11" ht="12.75" customHeight="1" thickBot="1" x14ac:dyDescent="0.25">
      <c r="A140" s="464" t="s">
        <v>707</v>
      </c>
      <c r="B140" s="462"/>
      <c r="C140" s="484">
        <f>SUM(C133:C139)</f>
        <v>11601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925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9303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159353</v>
      </c>
      <c r="G151" s="436"/>
      <c r="H151" s="433"/>
      <c r="I151" s="433"/>
      <c r="J151" s="433"/>
      <c r="K151" s="433"/>
    </row>
    <row r="152" spans="1:11" ht="12.75" customHeight="1" x14ac:dyDescent="0.2">
      <c r="A152" s="913" t="s">
        <v>1247</v>
      </c>
      <c r="B152" s="261">
        <v>3510</v>
      </c>
      <c r="C152" s="483"/>
      <c r="D152" s="412"/>
      <c r="E152" s="492"/>
      <c r="F152" s="412">
        <v>120474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279827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184338</v>
      </c>
      <c r="D158" s="426"/>
      <c r="E158" s="492"/>
      <c r="F158" s="424">
        <v>24944</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0" t="s">
        <v>466</v>
      </c>
      <c r="B172" s="2211"/>
      <c r="C172" s="924">
        <f t="shared" ref="C172:K172" si="6">SUM(C131,C140,C144,C145:C149,C154,C155:C170,C171)</f>
        <v>594119</v>
      </c>
      <c r="D172" s="924">
        <f t="shared" si="6"/>
        <v>0</v>
      </c>
      <c r="E172" s="924">
        <f t="shared" si="6"/>
        <v>0</v>
      </c>
      <c r="F172" s="924">
        <f t="shared" si="6"/>
        <v>304771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1022242</v>
      </c>
      <c r="D173" s="493">
        <f>SUM(D121,D172)</f>
        <v>0</v>
      </c>
      <c r="E173" s="493">
        <f>SUM(E121,E172)</f>
        <v>0</v>
      </c>
      <c r="F173" s="493">
        <f t="shared" ref="F173:K173" si="7">SUM(F121,F172)</f>
        <v>304771</v>
      </c>
      <c r="G173" s="493">
        <f t="shared" si="7"/>
        <v>0</v>
      </c>
      <c r="H173" s="493">
        <f t="shared" si="7"/>
        <v>0</v>
      </c>
      <c r="I173" s="493">
        <f t="shared" si="7"/>
        <v>0</v>
      </c>
      <c r="J173" s="493">
        <f t="shared" si="7"/>
        <v>52000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12" t="s">
        <v>1962</v>
      </c>
      <c r="B175" s="221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8" t="s">
        <v>921</v>
      </c>
      <c r="B178" s="221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6" t="s">
        <v>1963</v>
      </c>
      <c r="B179" s="221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8" t="s">
        <v>922</v>
      </c>
      <c r="B184" s="221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6" t="s">
        <v>1964</v>
      </c>
      <c r="B185" s="221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99573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33959</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133532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134839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134839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76180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76180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34530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13204</v>
      </c>
      <c r="D270" s="424"/>
      <c r="E270" s="433"/>
      <c r="F270" s="424"/>
      <c r="G270" s="424"/>
      <c r="H270" s="433"/>
      <c r="I270" s="433"/>
      <c r="J270" s="433"/>
      <c r="K270" s="433"/>
    </row>
    <row r="271" spans="1:11" ht="12.75" customHeight="1" thickTop="1" thickBot="1" x14ac:dyDescent="0.25">
      <c r="A271" s="913" t="s">
        <v>443</v>
      </c>
      <c r="B271" s="40">
        <v>4992</v>
      </c>
      <c r="C271" s="497">
        <v>25146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4" t="s">
        <v>1777</v>
      </c>
      <c r="B273" s="2215"/>
      <c r="C273" s="493">
        <f t="shared" ref="C273:H273" si="10">SUM(C191,C201,C211,C216,C224,C228,C229,C259:C272)</f>
        <v>417431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417431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6790431</v>
      </c>
      <c r="D275" s="493">
        <f t="shared" si="12"/>
        <v>992936</v>
      </c>
      <c r="E275" s="493">
        <f t="shared" si="12"/>
        <v>1312370</v>
      </c>
      <c r="F275" s="493">
        <f t="shared" si="12"/>
        <v>663225</v>
      </c>
      <c r="G275" s="493">
        <f t="shared" si="12"/>
        <v>265654</v>
      </c>
      <c r="H275" s="493">
        <f t="shared" si="12"/>
        <v>6799</v>
      </c>
      <c r="I275" s="493">
        <f t="shared" si="12"/>
        <v>62159</v>
      </c>
      <c r="J275" s="493">
        <f t="shared" si="12"/>
        <v>196141</v>
      </c>
      <c r="K275" s="443">
        <f t="shared" si="12"/>
        <v>70251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5" right="0.5" top="1.25" bottom="0.5" header="0.75" footer="0.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&amp;L&amp;8&amp;F&amp;CThe accompanying notes are an integral part of these financial statements.</oddFooter>
  </headerFooter>
  <rowBreaks count="5" manualBreakCount="5">
    <brk id="49" max="16383" man="1"/>
    <brk id="96" max="16383" man="1"/>
    <brk id="140" max="16383" man="1"/>
    <brk id="184" max="16383" man="1"/>
    <brk id="22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3" activePane="bottomLeft" state="frozen"/>
      <selection activeCell="A2" sqref="A2"/>
      <selection pane="bottomLeft" activeCell="D65" sqref="D6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24" t="s">
        <v>338</v>
      </c>
      <c r="B3" s="222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2350869</v>
      </c>
      <c r="D5" s="412">
        <v>484834</v>
      </c>
      <c r="E5" s="412">
        <v>19035</v>
      </c>
      <c r="F5" s="412">
        <v>156528</v>
      </c>
      <c r="G5" s="412"/>
      <c r="H5" s="412">
        <v>6985</v>
      </c>
      <c r="I5" s="436"/>
      <c r="J5" s="436"/>
      <c r="K5" s="414">
        <f>SUM(C5:J5)</f>
        <v>3018251</v>
      </c>
      <c r="L5" s="412">
        <v>3445762</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102493</v>
      </c>
      <c r="D7" s="436">
        <v>19150</v>
      </c>
      <c r="E7" s="436">
        <v>2929</v>
      </c>
      <c r="F7" s="436">
        <v>7239</v>
      </c>
      <c r="G7" s="436"/>
      <c r="H7" s="436"/>
      <c r="I7" s="436"/>
      <c r="J7" s="436"/>
      <c r="K7" s="414">
        <f t="shared" ref="K7:K32" si="0">SUM(C7:J7)</f>
        <v>131811</v>
      </c>
      <c r="L7" s="412">
        <v>139680</v>
      </c>
    </row>
    <row r="8" spans="1:14" x14ac:dyDescent="0.2">
      <c r="A8" s="1813" t="s">
        <v>172</v>
      </c>
      <c r="B8" s="266">
        <v>1200</v>
      </c>
      <c r="C8" s="412">
        <v>408332</v>
      </c>
      <c r="D8" s="412">
        <v>73210</v>
      </c>
      <c r="E8" s="412"/>
      <c r="F8" s="412">
        <v>5652</v>
      </c>
      <c r="G8" s="412">
        <v>966</v>
      </c>
      <c r="H8" s="412"/>
      <c r="I8" s="436"/>
      <c r="J8" s="436"/>
      <c r="K8" s="414">
        <f t="shared" si="0"/>
        <v>488160</v>
      </c>
      <c r="L8" s="412">
        <v>504300</v>
      </c>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v>86446</v>
      </c>
      <c r="D10" s="412">
        <v>33411</v>
      </c>
      <c r="E10" s="412">
        <v>21699</v>
      </c>
      <c r="F10" s="412"/>
      <c r="G10" s="412"/>
      <c r="H10" s="412"/>
      <c r="I10" s="436"/>
      <c r="J10" s="436"/>
      <c r="K10" s="414">
        <f t="shared" si="0"/>
        <v>141556</v>
      </c>
      <c r="L10" s="412">
        <v>145370</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c r="D13" s="412"/>
      <c r="E13" s="412"/>
      <c r="F13" s="412">
        <v>1867</v>
      </c>
      <c r="G13" s="412"/>
      <c r="H13" s="412"/>
      <c r="I13" s="436"/>
      <c r="J13" s="436"/>
      <c r="K13" s="414">
        <f t="shared" si="0"/>
        <v>1867</v>
      </c>
      <c r="L13" s="412">
        <v>1900</v>
      </c>
    </row>
    <row r="14" spans="1:14" x14ac:dyDescent="0.2">
      <c r="A14" s="1813" t="s">
        <v>1139</v>
      </c>
      <c r="B14" s="266">
        <v>1500</v>
      </c>
      <c r="C14" s="412">
        <v>89222</v>
      </c>
      <c r="D14" s="412">
        <v>7788</v>
      </c>
      <c r="E14" s="412">
        <v>31876</v>
      </c>
      <c r="F14" s="412">
        <v>16116</v>
      </c>
      <c r="G14" s="412">
        <v>1000</v>
      </c>
      <c r="H14" s="412">
        <v>4503</v>
      </c>
      <c r="I14" s="436"/>
      <c r="J14" s="436"/>
      <c r="K14" s="414">
        <f t="shared" si="0"/>
        <v>150505</v>
      </c>
      <c r="L14" s="412">
        <v>154205</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c r="D17" s="436"/>
      <c r="E17" s="436"/>
      <c r="F17" s="436"/>
      <c r="G17" s="436"/>
      <c r="H17" s="436"/>
      <c r="I17" s="436"/>
      <c r="J17" s="436"/>
      <c r="K17" s="414">
        <f t="shared" si="0"/>
        <v>0</v>
      </c>
      <c r="L17" s="412"/>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3037362</v>
      </c>
      <c r="D33" s="415">
        <f t="shared" ref="D33:L33" si="1">SUM(D5:D32)</f>
        <v>618393</v>
      </c>
      <c r="E33" s="415">
        <f t="shared" si="1"/>
        <v>75539</v>
      </c>
      <c r="F33" s="415">
        <f t="shared" si="1"/>
        <v>187402</v>
      </c>
      <c r="G33" s="415">
        <f t="shared" si="1"/>
        <v>1966</v>
      </c>
      <c r="H33" s="415">
        <f t="shared" si="1"/>
        <v>11488</v>
      </c>
      <c r="I33" s="415">
        <f t="shared" si="1"/>
        <v>0</v>
      </c>
      <c r="J33" s="415">
        <f t="shared" si="1"/>
        <v>0</v>
      </c>
      <c r="K33" s="415">
        <f t="shared" si="1"/>
        <v>3932150</v>
      </c>
      <c r="L33" s="415">
        <f t="shared" si="1"/>
        <v>4391217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v>61854</v>
      </c>
      <c r="D37" s="412">
        <v>12281</v>
      </c>
      <c r="E37" s="412">
        <v>2752</v>
      </c>
      <c r="F37" s="412">
        <v>5675</v>
      </c>
      <c r="G37" s="412"/>
      <c r="H37" s="412"/>
      <c r="I37" s="436"/>
      <c r="J37" s="436"/>
      <c r="K37" s="414">
        <f t="shared" si="2"/>
        <v>82562</v>
      </c>
      <c r="L37" s="412">
        <v>82625</v>
      </c>
    </row>
    <row r="38" spans="1:14" x14ac:dyDescent="0.2">
      <c r="A38" s="1813" t="s">
        <v>222</v>
      </c>
      <c r="B38" s="266">
        <v>2130</v>
      </c>
      <c r="C38" s="412">
        <v>87749</v>
      </c>
      <c r="D38" s="412">
        <v>5619</v>
      </c>
      <c r="E38" s="412">
        <v>2065</v>
      </c>
      <c r="F38" s="412">
        <v>1940</v>
      </c>
      <c r="G38" s="412"/>
      <c r="H38" s="412"/>
      <c r="I38" s="436"/>
      <c r="J38" s="436"/>
      <c r="K38" s="414">
        <f t="shared" si="2"/>
        <v>97373</v>
      </c>
      <c r="L38" s="412">
        <v>89512</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149603</v>
      </c>
      <c r="D42" s="415">
        <f t="shared" ref="D42:L42" si="3">SUM(D36:D41)</f>
        <v>17900</v>
      </c>
      <c r="E42" s="415">
        <f t="shared" si="3"/>
        <v>4817</v>
      </c>
      <c r="F42" s="415">
        <f t="shared" si="3"/>
        <v>7615</v>
      </c>
      <c r="G42" s="415">
        <f t="shared" si="3"/>
        <v>0</v>
      </c>
      <c r="H42" s="415">
        <f t="shared" si="3"/>
        <v>0</v>
      </c>
      <c r="I42" s="415">
        <f t="shared" si="3"/>
        <v>0</v>
      </c>
      <c r="J42" s="415">
        <f t="shared" si="3"/>
        <v>0</v>
      </c>
      <c r="K42" s="415">
        <f t="shared" si="3"/>
        <v>179935</v>
      </c>
      <c r="L42" s="415">
        <f t="shared" si="3"/>
        <v>172137</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c r="D44" s="418"/>
      <c r="E44" s="418">
        <v>20434</v>
      </c>
      <c r="F44" s="418"/>
      <c r="G44" s="418"/>
      <c r="H44" s="418"/>
      <c r="I44" s="436"/>
      <c r="J44" s="436"/>
      <c r="K44" s="420">
        <f>SUM(C44:J44)</f>
        <v>20434</v>
      </c>
      <c r="L44" s="418">
        <v>25925</v>
      </c>
    </row>
    <row r="45" spans="1:14" x14ac:dyDescent="0.2">
      <c r="A45" s="1813" t="s">
        <v>976</v>
      </c>
      <c r="B45" s="266">
        <v>2220</v>
      </c>
      <c r="C45" s="412">
        <v>120590</v>
      </c>
      <c r="D45" s="412">
        <v>17175</v>
      </c>
      <c r="E45" s="412">
        <v>66124</v>
      </c>
      <c r="F45" s="412">
        <v>34954</v>
      </c>
      <c r="G45" s="412">
        <v>120635</v>
      </c>
      <c r="H45" s="412"/>
      <c r="I45" s="436"/>
      <c r="J45" s="436"/>
      <c r="K45" s="420">
        <f>SUM(C45:J45)</f>
        <v>359478</v>
      </c>
      <c r="L45" s="412">
        <v>363242</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120590</v>
      </c>
      <c r="D47" s="415">
        <f t="shared" ref="D47:K47" si="4">SUM(D44:D46)</f>
        <v>17175</v>
      </c>
      <c r="E47" s="415">
        <f t="shared" si="4"/>
        <v>86558</v>
      </c>
      <c r="F47" s="415">
        <f t="shared" si="4"/>
        <v>34954</v>
      </c>
      <c r="G47" s="415">
        <f t="shared" si="4"/>
        <v>120635</v>
      </c>
      <c r="H47" s="415">
        <f t="shared" si="4"/>
        <v>0</v>
      </c>
      <c r="I47" s="415">
        <f t="shared" si="4"/>
        <v>0</v>
      </c>
      <c r="J47" s="415">
        <f t="shared" si="4"/>
        <v>0</v>
      </c>
      <c r="K47" s="415">
        <f t="shared" si="4"/>
        <v>379912</v>
      </c>
      <c r="L47" s="415">
        <f>SUM(L44:L46)</f>
        <v>389167</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413</v>
      </c>
      <c r="D49" s="418">
        <v>1865</v>
      </c>
      <c r="E49" s="418">
        <v>38247</v>
      </c>
      <c r="F49" s="418">
        <v>1313</v>
      </c>
      <c r="G49" s="418"/>
      <c r="H49" s="418">
        <v>7588</v>
      </c>
      <c r="I49" s="436"/>
      <c r="J49" s="436"/>
      <c r="K49" s="420">
        <f>SUM(C49:J49)</f>
        <v>49426</v>
      </c>
      <c r="L49" s="418">
        <v>53015</v>
      </c>
    </row>
    <row r="50" spans="1:14" x14ac:dyDescent="0.2">
      <c r="A50" s="1813" t="s">
        <v>979</v>
      </c>
      <c r="B50" s="266">
        <v>2320</v>
      </c>
      <c r="C50" s="412">
        <v>148492</v>
      </c>
      <c r="D50" s="412">
        <v>27905</v>
      </c>
      <c r="E50" s="412">
        <v>6119</v>
      </c>
      <c r="F50" s="412">
        <v>948</v>
      </c>
      <c r="G50" s="412"/>
      <c r="H50" s="412">
        <v>1119</v>
      </c>
      <c r="I50" s="436"/>
      <c r="J50" s="436"/>
      <c r="K50" s="420">
        <f>SUM(C50:J50)</f>
        <v>184583</v>
      </c>
      <c r="L50" s="412">
        <v>185610</v>
      </c>
    </row>
    <row r="51" spans="1:14" x14ac:dyDescent="0.2">
      <c r="A51" s="1813" t="s">
        <v>45</v>
      </c>
      <c r="B51" s="266">
        <v>2330</v>
      </c>
      <c r="C51" s="412">
        <v>2085</v>
      </c>
      <c r="D51" s="412">
        <v>510</v>
      </c>
      <c r="E51" s="412">
        <v>1156</v>
      </c>
      <c r="F51" s="412"/>
      <c r="G51" s="412"/>
      <c r="H51" s="412"/>
      <c r="I51" s="436"/>
      <c r="J51" s="436"/>
      <c r="K51" s="420">
        <f>SUM(C51:J51)</f>
        <v>3751</v>
      </c>
      <c r="L51" s="412">
        <v>3635</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150990</v>
      </c>
      <c r="D53" s="415">
        <f t="shared" ref="D53:L53" si="5">SUM(D49:D52)</f>
        <v>30280</v>
      </c>
      <c r="E53" s="415">
        <f t="shared" si="5"/>
        <v>45522</v>
      </c>
      <c r="F53" s="415">
        <f t="shared" si="5"/>
        <v>2261</v>
      </c>
      <c r="G53" s="415">
        <f t="shared" si="5"/>
        <v>0</v>
      </c>
      <c r="H53" s="415">
        <f t="shared" si="5"/>
        <v>8707</v>
      </c>
      <c r="I53" s="415">
        <f t="shared" si="5"/>
        <v>0</v>
      </c>
      <c r="J53" s="415">
        <f t="shared" si="5"/>
        <v>0</v>
      </c>
      <c r="K53" s="415">
        <f t="shared" si="5"/>
        <v>237760</v>
      </c>
      <c r="L53" s="415">
        <f t="shared" si="5"/>
        <v>242260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318722</v>
      </c>
      <c r="D55" s="418">
        <v>61408</v>
      </c>
      <c r="E55" s="418">
        <v>16017</v>
      </c>
      <c r="F55" s="418">
        <v>3433</v>
      </c>
      <c r="G55" s="418"/>
      <c r="H55" s="418">
        <v>2034</v>
      </c>
      <c r="I55" s="436"/>
      <c r="J55" s="436"/>
      <c r="K55" s="420">
        <f>SUM(C55:J55)</f>
        <v>401614</v>
      </c>
      <c r="L55" s="418">
        <v>417997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318722</v>
      </c>
      <c r="D57" s="421">
        <f t="shared" ref="D57:K57" si="6">SUM(D55:D56)</f>
        <v>61408</v>
      </c>
      <c r="E57" s="421">
        <f t="shared" si="6"/>
        <v>16017</v>
      </c>
      <c r="F57" s="421">
        <f t="shared" si="6"/>
        <v>3433</v>
      </c>
      <c r="G57" s="421">
        <f t="shared" si="6"/>
        <v>0</v>
      </c>
      <c r="H57" s="421">
        <f t="shared" si="6"/>
        <v>2034</v>
      </c>
      <c r="I57" s="421">
        <f t="shared" si="6"/>
        <v>0</v>
      </c>
      <c r="J57" s="421">
        <f t="shared" si="6"/>
        <v>0</v>
      </c>
      <c r="K57" s="421">
        <f t="shared" si="6"/>
        <v>401614</v>
      </c>
      <c r="L57" s="415">
        <f>SUM(L55:L56)</f>
        <v>417997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112644</v>
      </c>
      <c r="D60" s="412">
        <v>20540</v>
      </c>
      <c r="E60" s="412">
        <v>4429</v>
      </c>
      <c r="F60" s="412">
        <v>970</v>
      </c>
      <c r="G60" s="412"/>
      <c r="H60" s="412">
        <v>1779</v>
      </c>
      <c r="I60" s="436"/>
      <c r="J60" s="436"/>
      <c r="K60" s="420">
        <f t="shared" si="7"/>
        <v>140362</v>
      </c>
      <c r="L60" s="412">
        <v>145535</v>
      </c>
      <c r="M60" s="15"/>
      <c r="N60" s="15"/>
    </row>
    <row r="61" spans="1:14" s="16" customFormat="1" x14ac:dyDescent="0.2">
      <c r="A61" s="1813" t="s">
        <v>221</v>
      </c>
      <c r="B61" s="266">
        <v>2540</v>
      </c>
      <c r="C61" s="412"/>
      <c r="D61" s="412"/>
      <c r="E61" s="412">
        <v>295</v>
      </c>
      <c r="F61" s="412"/>
      <c r="G61" s="412"/>
      <c r="H61" s="412"/>
      <c r="I61" s="436"/>
      <c r="J61" s="436"/>
      <c r="K61" s="420">
        <f t="shared" si="7"/>
        <v>295</v>
      </c>
      <c r="L61" s="412">
        <v>930</v>
      </c>
      <c r="M61" s="15"/>
      <c r="N61" s="15"/>
    </row>
    <row r="62" spans="1:14" s="16" customFormat="1" x14ac:dyDescent="0.2">
      <c r="A62" s="1813" t="s">
        <v>1129</v>
      </c>
      <c r="B62" s="266">
        <v>2550</v>
      </c>
      <c r="C62" s="412">
        <v>9528</v>
      </c>
      <c r="D62" s="412">
        <v>1013</v>
      </c>
      <c r="E62" s="412">
        <v>15378</v>
      </c>
      <c r="F62" s="412">
        <v>25</v>
      </c>
      <c r="G62" s="412"/>
      <c r="H62" s="412"/>
      <c r="I62" s="436"/>
      <c r="J62" s="436"/>
      <c r="K62" s="420">
        <f t="shared" si="7"/>
        <v>25944</v>
      </c>
      <c r="L62" s="412">
        <v>24990</v>
      </c>
      <c r="M62" s="15"/>
      <c r="N62" s="15"/>
    </row>
    <row r="63" spans="1:14" s="15" customFormat="1" x14ac:dyDescent="0.2">
      <c r="A63" s="1813" t="s">
        <v>107</v>
      </c>
      <c r="B63" s="266">
        <v>2560</v>
      </c>
      <c r="C63" s="412">
        <v>103726</v>
      </c>
      <c r="D63" s="412">
        <v>10799</v>
      </c>
      <c r="E63" s="412">
        <v>11464</v>
      </c>
      <c r="F63" s="412">
        <v>182547</v>
      </c>
      <c r="G63" s="412">
        <v>4450</v>
      </c>
      <c r="H63" s="412">
        <v>1204</v>
      </c>
      <c r="I63" s="436"/>
      <c r="J63" s="436"/>
      <c r="K63" s="420">
        <f t="shared" si="7"/>
        <v>314190</v>
      </c>
      <c r="L63" s="412">
        <v>316390</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225898</v>
      </c>
      <c r="D65" s="415">
        <f t="shared" ref="D65:L65" si="8">SUM(D59:D64)</f>
        <v>32352</v>
      </c>
      <c r="E65" s="415">
        <f t="shared" si="8"/>
        <v>31566</v>
      </c>
      <c r="F65" s="415">
        <f t="shared" si="8"/>
        <v>183542</v>
      </c>
      <c r="G65" s="415">
        <f t="shared" si="8"/>
        <v>4450</v>
      </c>
      <c r="H65" s="415">
        <f t="shared" si="8"/>
        <v>2983</v>
      </c>
      <c r="I65" s="415">
        <f t="shared" si="8"/>
        <v>0</v>
      </c>
      <c r="J65" s="415">
        <f t="shared" si="8"/>
        <v>0</v>
      </c>
      <c r="K65" s="415">
        <f t="shared" si="8"/>
        <v>480791</v>
      </c>
      <c r="L65" s="415">
        <f t="shared" si="8"/>
        <v>487845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965803</v>
      </c>
      <c r="D74" s="425">
        <f t="shared" ref="D74:K74" si="10">SUM(D42,D47,D53,D57,D65,D72,D73)</f>
        <v>159115</v>
      </c>
      <c r="E74" s="425">
        <f t="shared" si="10"/>
        <v>184480</v>
      </c>
      <c r="F74" s="425">
        <f t="shared" si="10"/>
        <v>231805</v>
      </c>
      <c r="G74" s="425">
        <f t="shared" si="10"/>
        <v>125085</v>
      </c>
      <c r="H74" s="425">
        <f t="shared" si="10"/>
        <v>13724</v>
      </c>
      <c r="I74" s="425">
        <f t="shared" si="10"/>
        <v>0</v>
      </c>
      <c r="J74" s="425">
        <f t="shared" si="10"/>
        <v>0</v>
      </c>
      <c r="K74" s="425">
        <f t="shared" si="10"/>
        <v>1680012</v>
      </c>
      <c r="L74" s="425">
        <f>SUM(L42,L47,L53,L57,L65,L72,L73)</f>
        <v>1709406</v>
      </c>
    </row>
    <row r="75" spans="1:14" s="24" customFormat="1" ht="18" customHeight="1" thickTop="1" thickBot="1" x14ac:dyDescent="0.25">
      <c r="A75" s="1812" t="s">
        <v>50</v>
      </c>
      <c r="B75" s="1806" t="s">
        <v>674</v>
      </c>
      <c r="C75" s="423">
        <v>33583</v>
      </c>
      <c r="D75" s="423">
        <v>369</v>
      </c>
      <c r="E75" s="423">
        <v>8139</v>
      </c>
      <c r="F75" s="423">
        <v>10692</v>
      </c>
      <c r="G75" s="423">
        <v>699</v>
      </c>
      <c r="H75" s="423"/>
      <c r="I75" s="429"/>
      <c r="J75" s="429"/>
      <c r="K75" s="415">
        <f>SUM(C75:J75)</f>
        <v>53482</v>
      </c>
      <c r="L75" s="424">
        <v>61545</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c r="F79" s="413"/>
      <c r="G79" s="413"/>
      <c r="H79" s="412">
        <v>672680</v>
      </c>
      <c r="I79" s="507"/>
      <c r="J79" s="507"/>
      <c r="K79" s="414">
        <f t="shared" si="11"/>
        <v>672680</v>
      </c>
      <c r="L79" s="412">
        <v>655200</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v>37800</v>
      </c>
      <c r="I81" s="507"/>
      <c r="J81" s="507"/>
      <c r="K81" s="414">
        <f t="shared" si="11"/>
        <v>37800</v>
      </c>
      <c r="L81" s="412">
        <v>37800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710480</v>
      </c>
      <c r="I84" s="507"/>
      <c r="J84" s="507"/>
      <c r="K84" s="415">
        <f>SUM(K78:K83)</f>
        <v>710480</v>
      </c>
      <c r="L84" s="415">
        <f>SUM(L78:L83)</f>
        <v>693000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710480</v>
      </c>
      <c r="I102" s="507"/>
      <c r="J102" s="507"/>
      <c r="K102" s="425">
        <f>SUM(K84,K92,K100,K101)</f>
        <v>710480</v>
      </c>
      <c r="L102" s="425">
        <f>SUM(L84,L92,L100,L101)</f>
        <v>693000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4036748</v>
      </c>
      <c r="D114" s="415">
        <f t="shared" ref="D114:K114" si="13">SUM(D33,D74,D75,D102,D112,D113)</f>
        <v>777877</v>
      </c>
      <c r="E114" s="415">
        <f t="shared" si="13"/>
        <v>268158</v>
      </c>
      <c r="F114" s="415">
        <f t="shared" si="13"/>
        <v>429899</v>
      </c>
      <c r="G114" s="415">
        <f t="shared" si="13"/>
        <v>127750</v>
      </c>
      <c r="H114" s="415">
        <f>SUM(H33,H74,H75,H102,H112,H113)</f>
        <v>735692</v>
      </c>
      <c r="I114" s="415">
        <f t="shared" si="13"/>
        <v>0</v>
      </c>
      <c r="J114" s="415">
        <f t="shared" si="13"/>
        <v>0</v>
      </c>
      <c r="K114" s="415">
        <f t="shared" si="13"/>
        <v>6376124</v>
      </c>
      <c r="L114" s="415">
        <f>SUM(L33,L74,L75,L102,L112,L113)</f>
        <v>6855168</v>
      </c>
    </row>
    <row r="115" spans="1:14" ht="23.25" thickTop="1" x14ac:dyDescent="0.2">
      <c r="A115" s="1825" t="s">
        <v>1177</v>
      </c>
      <c r="B115" s="892"/>
      <c r="C115" s="416"/>
      <c r="D115" s="416"/>
      <c r="E115" s="416"/>
      <c r="F115" s="416"/>
      <c r="G115" s="416"/>
      <c r="H115" s="416"/>
      <c r="I115" s="416"/>
      <c r="J115" s="416"/>
      <c r="K115" s="440">
        <f>'Revenues 9-14'!C275-'Expenditures 15-22'!K114</f>
        <v>414307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22" t="s">
        <v>337</v>
      </c>
      <c r="B117" s="222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v>332255</v>
      </c>
      <c r="D124" s="412">
        <v>54621</v>
      </c>
      <c r="E124" s="412">
        <v>176754</v>
      </c>
      <c r="F124" s="412">
        <v>225315</v>
      </c>
      <c r="G124" s="412">
        <v>162349</v>
      </c>
      <c r="H124" s="412"/>
      <c r="I124" s="436"/>
      <c r="J124" s="436"/>
      <c r="K124" s="415">
        <f>SUM(C124:J124)</f>
        <v>951294</v>
      </c>
      <c r="L124" s="412">
        <v>965230</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332255</v>
      </c>
      <c r="D127" s="415">
        <f t="shared" ref="D127:L127" si="14">SUM(D122:D126)</f>
        <v>54621</v>
      </c>
      <c r="E127" s="415">
        <f t="shared" si="14"/>
        <v>176754</v>
      </c>
      <c r="F127" s="415">
        <f t="shared" si="14"/>
        <v>225315</v>
      </c>
      <c r="G127" s="415">
        <f t="shared" si="14"/>
        <v>162349</v>
      </c>
      <c r="H127" s="415">
        <f t="shared" si="14"/>
        <v>0</v>
      </c>
      <c r="I127" s="415">
        <f t="shared" si="14"/>
        <v>0</v>
      </c>
      <c r="J127" s="415">
        <f t="shared" si="14"/>
        <v>0</v>
      </c>
      <c r="K127" s="415">
        <f t="shared" si="14"/>
        <v>951294</v>
      </c>
      <c r="L127" s="415">
        <f t="shared" si="14"/>
        <v>965230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332255</v>
      </c>
      <c r="D129" s="425">
        <f t="shared" ref="D129:L129" si="15">SUM(D120,D127,D128)</f>
        <v>54621</v>
      </c>
      <c r="E129" s="425">
        <f t="shared" si="15"/>
        <v>176754</v>
      </c>
      <c r="F129" s="425">
        <f t="shared" si="15"/>
        <v>225315</v>
      </c>
      <c r="G129" s="425">
        <f t="shared" si="15"/>
        <v>162349</v>
      </c>
      <c r="H129" s="425">
        <f t="shared" si="15"/>
        <v>0</v>
      </c>
      <c r="I129" s="425">
        <f t="shared" si="15"/>
        <v>0</v>
      </c>
      <c r="J129" s="425">
        <f t="shared" si="15"/>
        <v>0</v>
      </c>
      <c r="K129" s="425">
        <f t="shared" si="15"/>
        <v>951294</v>
      </c>
      <c r="L129" s="425">
        <f t="shared" si="15"/>
        <v>965230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v>26451</v>
      </c>
      <c r="I134" s="507"/>
      <c r="J134" s="413"/>
      <c r="K134" s="420">
        <f>SUM(E134,H134)</f>
        <v>26451</v>
      </c>
      <c r="L134" s="412">
        <v>26450</v>
      </c>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26451</v>
      </c>
      <c r="I136" s="507"/>
      <c r="J136" s="413"/>
      <c r="K136" s="415">
        <f>SUM(K133:K135)</f>
        <v>26451</v>
      </c>
      <c r="L136" s="415">
        <f>SUM(L133:L135)</f>
        <v>26450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26451</v>
      </c>
      <c r="I138" s="507"/>
      <c r="J138" s="413"/>
      <c r="K138" s="420">
        <f>SUM(K136,K137)</f>
        <v>26451</v>
      </c>
      <c r="L138" s="428">
        <f>SUM(L136,L137)</f>
        <v>26450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33" t="s">
        <v>724</v>
      </c>
      <c r="B150" s="2234"/>
      <c r="C150" s="415">
        <f>SUM(C129,C130,C138,C148,C149)</f>
        <v>332255</v>
      </c>
      <c r="D150" s="415">
        <f t="shared" ref="D150:K150" si="16">SUM(D129,D130,D138,D148,D149)</f>
        <v>54621</v>
      </c>
      <c r="E150" s="415">
        <f t="shared" si="16"/>
        <v>176754</v>
      </c>
      <c r="F150" s="415">
        <f t="shared" si="16"/>
        <v>225315</v>
      </c>
      <c r="G150" s="415">
        <f t="shared" si="16"/>
        <v>162349</v>
      </c>
      <c r="H150" s="415">
        <f t="shared" si="16"/>
        <v>26451</v>
      </c>
      <c r="I150" s="415">
        <f t="shared" si="16"/>
        <v>0</v>
      </c>
      <c r="J150" s="415">
        <f t="shared" si="16"/>
        <v>0</v>
      </c>
      <c r="K150" s="415">
        <f t="shared" si="16"/>
        <v>977745</v>
      </c>
      <c r="L150" s="415">
        <f>SUM(L129,L130,L138,L148,L149)</f>
        <v>991680</v>
      </c>
    </row>
    <row r="151" spans="1:14" ht="12.75" customHeight="1" thickTop="1" x14ac:dyDescent="0.2">
      <c r="A151" s="2229" t="s">
        <v>1403</v>
      </c>
      <c r="B151" s="2230"/>
      <c r="C151" s="416"/>
      <c r="D151" s="416"/>
      <c r="E151" s="416"/>
      <c r="F151" s="416"/>
      <c r="G151" s="416"/>
      <c r="H151" s="416"/>
      <c r="I151" s="416"/>
      <c r="J151" s="413"/>
      <c r="K151" s="440">
        <f>'Revenues 9-14'!D275-'Expenditures 15-22'!K150</f>
        <v>15191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22" t="s">
        <v>725</v>
      </c>
      <c r="B153" s="2171"/>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418485</v>
      </c>
      <c r="I163" s="413"/>
      <c r="J163" s="413"/>
      <c r="K163" s="414">
        <f>SUM(C163:H163)</f>
        <v>418485</v>
      </c>
      <c r="L163" s="1863">
        <v>418486</v>
      </c>
    </row>
    <row r="164" spans="1:14" ht="33.75" customHeight="1" x14ac:dyDescent="0.2">
      <c r="A164" s="1833" t="s">
        <v>293</v>
      </c>
      <c r="B164" s="536" t="s">
        <v>32</v>
      </c>
      <c r="C164" s="413"/>
      <c r="D164" s="413"/>
      <c r="E164" s="413"/>
      <c r="F164" s="413"/>
      <c r="G164" s="413"/>
      <c r="H164" s="1866">
        <v>815000</v>
      </c>
      <c r="I164" s="413"/>
      <c r="J164" s="413"/>
      <c r="K164" s="414">
        <f>SUM(C164:J164)</f>
        <v>815000</v>
      </c>
      <c r="L164" s="1866">
        <v>815000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1233485</v>
      </c>
      <c r="I166" s="437"/>
      <c r="J166" s="413"/>
      <c r="K166" s="425">
        <f>SUM(K162,K163,K164,K165)</f>
        <v>1233485</v>
      </c>
      <c r="L166" s="425">
        <f>SUM(L162,L163,L164,L165)</f>
        <v>1233486</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1233485</v>
      </c>
      <c r="I168" s="437"/>
      <c r="J168" s="413"/>
      <c r="K168" s="425">
        <f>SUM(K154,K166,K167)</f>
        <v>1233485</v>
      </c>
      <c r="L168" s="425">
        <f>SUM(L154,L166,L167)</f>
        <v>1233486</v>
      </c>
    </row>
    <row r="169" spans="1:14" ht="23.25" thickTop="1" x14ac:dyDescent="0.2">
      <c r="A169" s="1825" t="s">
        <v>1177</v>
      </c>
      <c r="B169" s="467"/>
      <c r="C169" s="413"/>
      <c r="D169" s="413"/>
      <c r="E169" s="413"/>
      <c r="F169" s="413"/>
      <c r="G169" s="413"/>
      <c r="H169" s="416"/>
      <c r="I169" s="413"/>
      <c r="J169" s="413"/>
      <c r="K169" s="440">
        <f>'Revenues 9-14'!E275-'Expenditures 15-22'!K168</f>
        <v>78885</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337138</v>
      </c>
      <c r="D176" s="412">
        <v>48248</v>
      </c>
      <c r="E176" s="412">
        <v>43387</v>
      </c>
      <c r="F176" s="412">
        <v>80975</v>
      </c>
      <c r="G176" s="412">
        <v>133426</v>
      </c>
      <c r="H176" s="412"/>
      <c r="I176" s="436"/>
      <c r="J176" s="436"/>
      <c r="K176" s="414">
        <f>SUM(C176:J176)</f>
        <v>643174</v>
      </c>
      <c r="L176" s="412">
        <v>694705</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337138</v>
      </c>
      <c r="D178" s="425">
        <f t="shared" ref="D178:J178" si="17">SUM(D174,D176,D177)</f>
        <v>48248</v>
      </c>
      <c r="E178" s="425">
        <f t="shared" si="17"/>
        <v>43387</v>
      </c>
      <c r="F178" s="425">
        <f t="shared" si="17"/>
        <v>80975</v>
      </c>
      <c r="G178" s="425">
        <f t="shared" si="17"/>
        <v>133426</v>
      </c>
      <c r="H178" s="425">
        <f t="shared" si="17"/>
        <v>0</v>
      </c>
      <c r="I178" s="425">
        <f t="shared" si="17"/>
        <v>0</v>
      </c>
      <c r="J178" s="425">
        <f t="shared" si="17"/>
        <v>0</v>
      </c>
      <c r="K178" s="425">
        <f>SUM(K174,K176,K177)</f>
        <v>643174</v>
      </c>
      <c r="L178" s="425">
        <f>SUM(L174, L176:L177)</f>
        <v>694705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337138</v>
      </c>
      <c r="D204" s="415">
        <f>SUM(D178,D179)</f>
        <v>48248</v>
      </c>
      <c r="E204" s="415">
        <f>SUM(E178,E179,E190)</f>
        <v>43387</v>
      </c>
      <c r="F204" s="415">
        <f>SUM(F178,F179)</f>
        <v>80975</v>
      </c>
      <c r="G204" s="415">
        <f>SUM(G178,G179)</f>
        <v>133426</v>
      </c>
      <c r="H204" s="415">
        <f>SUM(H178,H179,H190,H202,H203)</f>
        <v>0</v>
      </c>
      <c r="I204" s="415">
        <f>SUM(I178,I179)</f>
        <v>0</v>
      </c>
      <c r="J204" s="415">
        <f>SUM(J178,J179)</f>
        <v>0</v>
      </c>
      <c r="K204" s="414">
        <f>SUM(K178,K179,K190,K202,K203)</f>
        <v>643174</v>
      </c>
      <c r="L204" s="415">
        <f>SUM(L178,L179,L190,L202,L203)</f>
        <v>694705</v>
      </c>
    </row>
    <row r="205" spans="1:14" ht="23.25" thickTop="1" x14ac:dyDescent="0.2">
      <c r="A205" s="1825" t="s">
        <v>1177</v>
      </c>
      <c r="B205" s="467"/>
      <c r="C205" s="416"/>
      <c r="D205" s="416"/>
      <c r="E205" s="416"/>
      <c r="F205" s="416"/>
      <c r="G205" s="416"/>
      <c r="H205" s="416"/>
      <c r="I205" s="413"/>
      <c r="J205" s="413"/>
      <c r="K205" s="440">
        <f>'Revenues 9-14'!F275-'Expenditures 15-22'!K204</f>
        <v>20051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36" t="s">
        <v>1141</v>
      </c>
      <c r="B207" s="223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42259</v>
      </c>
      <c r="E209" s="413"/>
      <c r="F209" s="413"/>
      <c r="G209" s="413"/>
      <c r="H209" s="413"/>
      <c r="I209" s="413"/>
      <c r="J209" s="413"/>
      <c r="K209" s="414">
        <f>D209</f>
        <v>42259</v>
      </c>
      <c r="L209" s="412">
        <v>41340</v>
      </c>
    </row>
    <row r="210" spans="1:12" x14ac:dyDescent="0.2">
      <c r="A210" s="1813" t="s">
        <v>171</v>
      </c>
      <c r="B210" s="266" t="s">
        <v>1143</v>
      </c>
      <c r="C210" s="413"/>
      <c r="D210" s="436">
        <v>6161</v>
      </c>
      <c r="E210" s="413"/>
      <c r="F210" s="413"/>
      <c r="G210" s="413"/>
      <c r="H210" s="413"/>
      <c r="I210" s="413"/>
      <c r="J210" s="413"/>
      <c r="K210" s="414">
        <f t="shared" ref="K210:K222" si="19">D210</f>
        <v>6161</v>
      </c>
      <c r="L210" s="412"/>
    </row>
    <row r="211" spans="1:12" x14ac:dyDescent="0.2">
      <c r="A211" s="1813" t="s">
        <v>172</v>
      </c>
      <c r="B211" s="266">
        <v>1200</v>
      </c>
      <c r="C211" s="413"/>
      <c r="D211" s="412">
        <v>36483</v>
      </c>
      <c r="E211" s="413"/>
      <c r="F211" s="413"/>
      <c r="G211" s="413"/>
      <c r="H211" s="413"/>
      <c r="I211" s="413"/>
      <c r="J211" s="413"/>
      <c r="K211" s="414">
        <f t="shared" si="19"/>
        <v>36483</v>
      </c>
      <c r="L211" s="412">
        <v>34465</v>
      </c>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v>4804</v>
      </c>
      <c r="E213" s="413"/>
      <c r="F213" s="413"/>
      <c r="G213" s="413"/>
      <c r="H213" s="413"/>
      <c r="I213" s="413"/>
      <c r="J213" s="413"/>
      <c r="K213" s="414">
        <f t="shared" si="19"/>
        <v>4804</v>
      </c>
      <c r="L213" s="412">
        <v>3910</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c r="E216" s="413"/>
      <c r="F216" s="413"/>
      <c r="G216" s="413"/>
      <c r="H216" s="413"/>
      <c r="I216" s="413"/>
      <c r="J216" s="413"/>
      <c r="K216" s="414">
        <f t="shared" si="19"/>
        <v>0</v>
      </c>
      <c r="L216" s="412"/>
    </row>
    <row r="217" spans="1:12" x14ac:dyDescent="0.2">
      <c r="A217" s="1813" t="s">
        <v>1139</v>
      </c>
      <c r="B217" s="266">
        <v>1500</v>
      </c>
      <c r="C217" s="413"/>
      <c r="D217" s="412">
        <v>4401</v>
      </c>
      <c r="E217" s="413"/>
      <c r="F217" s="413"/>
      <c r="G217" s="413"/>
      <c r="H217" s="413"/>
      <c r="I217" s="413"/>
      <c r="J217" s="413"/>
      <c r="K217" s="414">
        <f t="shared" si="19"/>
        <v>4401</v>
      </c>
      <c r="L217" s="412">
        <v>4425</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94108</v>
      </c>
      <c r="E223" s="413"/>
      <c r="F223" s="413"/>
      <c r="G223" s="413"/>
      <c r="H223" s="413"/>
      <c r="I223" s="413"/>
      <c r="J223" s="413"/>
      <c r="K223" s="415">
        <f>SUM(K209:K222)</f>
        <v>94108</v>
      </c>
      <c r="L223" s="415">
        <f>SUM(L209:L222)</f>
        <v>84140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v>897</v>
      </c>
      <c r="E227" s="413"/>
      <c r="F227" s="413"/>
      <c r="G227" s="413"/>
      <c r="H227" s="413"/>
      <c r="I227" s="413"/>
      <c r="J227" s="413"/>
      <c r="K227" s="414">
        <f t="shared" si="20"/>
        <v>897</v>
      </c>
      <c r="L227" s="412">
        <v>900</v>
      </c>
    </row>
    <row r="228" spans="1:12" x14ac:dyDescent="0.2">
      <c r="A228" s="1813" t="s">
        <v>222</v>
      </c>
      <c r="B228" s="266">
        <v>2130</v>
      </c>
      <c r="C228" s="413"/>
      <c r="D228" s="412">
        <v>16113</v>
      </c>
      <c r="E228" s="413"/>
      <c r="F228" s="413"/>
      <c r="G228" s="413"/>
      <c r="H228" s="413"/>
      <c r="I228" s="413"/>
      <c r="J228" s="413"/>
      <c r="K228" s="414">
        <f t="shared" si="20"/>
        <v>16113</v>
      </c>
      <c r="L228" s="412">
        <v>14560</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17010</v>
      </c>
      <c r="E232" s="413"/>
      <c r="F232" s="413"/>
      <c r="G232" s="413"/>
      <c r="H232" s="413"/>
      <c r="I232" s="413"/>
      <c r="J232" s="413"/>
      <c r="K232" s="415">
        <f>SUM(K226:K231)</f>
        <v>17010</v>
      </c>
      <c r="L232" s="415">
        <f>SUM(L226:L231)</f>
        <v>15460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row>
    <row r="235" spans="1:12" x14ac:dyDescent="0.2">
      <c r="A235" s="1813" t="s">
        <v>976</v>
      </c>
      <c r="B235" s="266">
        <v>2220</v>
      </c>
      <c r="C235" s="413"/>
      <c r="D235" s="412">
        <v>13582</v>
      </c>
      <c r="E235" s="413"/>
      <c r="F235" s="413"/>
      <c r="G235" s="413"/>
      <c r="H235" s="413"/>
      <c r="I235" s="413"/>
      <c r="J235" s="413"/>
      <c r="K235" s="420">
        <f>D235</f>
        <v>13582</v>
      </c>
      <c r="L235" s="412">
        <v>13600</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13582</v>
      </c>
      <c r="E237" s="413"/>
      <c r="F237" s="413"/>
      <c r="G237" s="413"/>
      <c r="H237" s="413"/>
      <c r="I237" s="413"/>
      <c r="J237" s="413"/>
      <c r="K237" s="415">
        <f>SUM(K234:K236)</f>
        <v>13582</v>
      </c>
      <c r="L237" s="415">
        <f>SUM(L234:L236)</f>
        <v>13600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77</v>
      </c>
      <c r="E239" s="413"/>
      <c r="F239" s="413"/>
      <c r="G239" s="413"/>
      <c r="H239" s="413"/>
      <c r="I239" s="413"/>
      <c r="J239" s="413"/>
      <c r="K239" s="420">
        <f>D239</f>
        <v>77</v>
      </c>
      <c r="L239" s="418">
        <v>210</v>
      </c>
    </row>
    <row r="240" spans="1:12" x14ac:dyDescent="0.2">
      <c r="A240" s="1813" t="s">
        <v>979</v>
      </c>
      <c r="B240" s="266">
        <v>2320</v>
      </c>
      <c r="C240" s="413"/>
      <c r="D240" s="412">
        <v>7056</v>
      </c>
      <c r="E240" s="413"/>
      <c r="F240" s="413"/>
      <c r="G240" s="413"/>
      <c r="H240" s="413"/>
      <c r="I240" s="413"/>
      <c r="J240" s="413"/>
      <c r="K240" s="420">
        <f t="shared" ref="K240:K250" si="21">D240</f>
        <v>7056</v>
      </c>
      <c r="L240" s="412">
        <v>7205</v>
      </c>
    </row>
    <row r="241" spans="1:12" x14ac:dyDescent="0.2">
      <c r="A241" s="1813" t="s">
        <v>980</v>
      </c>
      <c r="B241" s="266">
        <v>2330</v>
      </c>
      <c r="C241" s="413"/>
      <c r="D241" s="412">
        <v>29</v>
      </c>
      <c r="E241" s="413"/>
      <c r="F241" s="413"/>
      <c r="G241" s="413"/>
      <c r="H241" s="413"/>
      <c r="I241" s="413"/>
      <c r="J241" s="413"/>
      <c r="K241" s="420">
        <f t="shared" si="21"/>
        <v>29</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7162</v>
      </c>
      <c r="E251" s="413"/>
      <c r="F251" s="413"/>
      <c r="G251" s="413"/>
      <c r="H251" s="413"/>
      <c r="I251" s="413"/>
      <c r="J251" s="413"/>
      <c r="K251" s="415">
        <f>SUM(K239:K250)</f>
        <v>7162</v>
      </c>
      <c r="L251" s="415">
        <f>SUM(L239:L250)</f>
        <v>7415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17335</v>
      </c>
      <c r="E253" s="413"/>
      <c r="F253" s="413"/>
      <c r="G253" s="413"/>
      <c r="H253" s="413"/>
      <c r="I253" s="413"/>
      <c r="J253" s="413"/>
      <c r="K253" s="420">
        <f>D253</f>
        <v>17335</v>
      </c>
      <c r="L253" s="418">
        <v>17695</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17335</v>
      </c>
      <c r="E255" s="413"/>
      <c r="F255" s="413"/>
      <c r="G255" s="413"/>
      <c r="H255" s="413"/>
      <c r="I255" s="413"/>
      <c r="J255" s="413"/>
      <c r="K255" s="415">
        <f>SUM(K253:K254)</f>
        <v>17335</v>
      </c>
      <c r="L255" s="415">
        <f>SUM(L253:L254)</f>
        <v>17695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20852</v>
      </c>
      <c r="E258" s="413"/>
      <c r="F258" s="413"/>
      <c r="G258" s="413"/>
      <c r="H258" s="413"/>
      <c r="I258" s="413"/>
      <c r="J258" s="413"/>
      <c r="K258" s="420">
        <f t="shared" ref="K258:K263" si="22">D258</f>
        <v>20852</v>
      </c>
      <c r="L258" s="412">
        <v>20930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60938</v>
      </c>
      <c r="E260" s="413"/>
      <c r="F260" s="413"/>
      <c r="G260" s="413"/>
      <c r="H260" s="413"/>
      <c r="I260" s="413"/>
      <c r="J260" s="413"/>
      <c r="K260" s="420">
        <f t="shared" si="22"/>
        <v>60938</v>
      </c>
      <c r="L260" s="412">
        <v>61000</v>
      </c>
    </row>
    <row r="261" spans="1:12" x14ac:dyDescent="0.2">
      <c r="A261" s="1813" t="s">
        <v>1129</v>
      </c>
      <c r="B261" s="266">
        <v>2550</v>
      </c>
      <c r="C261" s="413"/>
      <c r="D261" s="412">
        <v>50127</v>
      </c>
      <c r="E261" s="413"/>
      <c r="F261" s="413"/>
      <c r="G261" s="413"/>
      <c r="H261" s="413"/>
      <c r="I261" s="413"/>
      <c r="J261" s="413"/>
      <c r="K261" s="420">
        <f t="shared" si="22"/>
        <v>50127</v>
      </c>
      <c r="L261" s="412">
        <v>60690</v>
      </c>
    </row>
    <row r="262" spans="1:12" x14ac:dyDescent="0.2">
      <c r="A262" s="1813" t="s">
        <v>107</v>
      </c>
      <c r="B262" s="266">
        <v>2560</v>
      </c>
      <c r="C262" s="413"/>
      <c r="D262" s="412">
        <v>14659</v>
      </c>
      <c r="E262" s="413"/>
      <c r="F262" s="413"/>
      <c r="G262" s="413"/>
      <c r="H262" s="413"/>
      <c r="I262" s="413"/>
      <c r="J262" s="413"/>
      <c r="K262" s="420">
        <f t="shared" si="22"/>
        <v>14659</v>
      </c>
      <c r="L262" s="412">
        <v>15465</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146576</v>
      </c>
      <c r="E264" s="413"/>
      <c r="F264" s="413"/>
      <c r="G264" s="413"/>
      <c r="H264" s="413"/>
      <c r="I264" s="413"/>
      <c r="J264" s="413"/>
      <c r="K264" s="415">
        <f>SUM(K257:K263)</f>
        <v>146576</v>
      </c>
      <c r="L264" s="415">
        <f>SUM(L257:L263)</f>
        <v>158085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201665</v>
      </c>
      <c r="E273" s="413"/>
      <c r="F273" s="413"/>
      <c r="G273" s="413"/>
      <c r="H273" s="413"/>
      <c r="I273" s="413"/>
      <c r="J273" s="413"/>
      <c r="K273" s="425">
        <f>SUM(K232,K237,K251,K255,K264,K271,K272)</f>
        <v>201665</v>
      </c>
      <c r="L273" s="425">
        <f>SUM(L232,L237,L251,L255,L264,L271,L272)</f>
        <v>212255</v>
      </c>
    </row>
    <row r="274" spans="1:12" ht="18" customHeight="1" thickTop="1" thickBot="1" x14ac:dyDescent="0.25">
      <c r="A274" s="1841" t="s">
        <v>1043</v>
      </c>
      <c r="B274" s="263">
        <v>3000</v>
      </c>
      <c r="C274" s="413"/>
      <c r="D274" s="424">
        <v>6070</v>
      </c>
      <c r="E274" s="413"/>
      <c r="F274" s="413"/>
      <c r="G274" s="413"/>
      <c r="H274" s="413"/>
      <c r="I274" s="413"/>
      <c r="J274" s="413"/>
      <c r="K274" s="428">
        <f>D274</f>
        <v>6070</v>
      </c>
      <c r="L274" s="424">
        <v>5480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33" t="s">
        <v>595</v>
      </c>
      <c r="B288" s="2235"/>
      <c r="C288" s="413"/>
      <c r="D288" s="415">
        <f>SUM(D223,D273,D274,D278)</f>
        <v>301843</v>
      </c>
      <c r="E288" s="413"/>
      <c r="F288" s="413"/>
      <c r="G288" s="413"/>
      <c r="H288" s="415">
        <f>H286</f>
        <v>0</v>
      </c>
      <c r="I288" s="413"/>
      <c r="J288" s="413"/>
      <c r="K288" s="415">
        <f>SUM(K223,K273,K274,K278,K286,K287)</f>
        <v>301843</v>
      </c>
      <c r="L288" s="415">
        <f>SUM(L223,L273,L274,L278,L286,L287)</f>
        <v>301875</v>
      </c>
    </row>
    <row r="289" spans="1:14" ht="23.25" thickTop="1" x14ac:dyDescent="0.2">
      <c r="A289" s="901" t="s">
        <v>1177</v>
      </c>
      <c r="B289" s="902"/>
      <c r="C289" s="413"/>
      <c r="D289" s="416"/>
      <c r="E289" s="413"/>
      <c r="F289" s="413"/>
      <c r="G289" s="413"/>
      <c r="H289" s="441"/>
      <c r="I289" s="413"/>
      <c r="J289" s="413"/>
      <c r="K289" s="440">
        <f>'Revenues 9-14'!G275-'Expenditures 15-22'!K288</f>
        <v>-36189</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22" t="s">
        <v>150</v>
      </c>
      <c r="B291" s="2226"/>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v>90</v>
      </c>
      <c r="F294" s="412"/>
      <c r="G294" s="412">
        <v>4697</v>
      </c>
      <c r="H294" s="412"/>
      <c r="I294" s="436"/>
      <c r="J294" s="436"/>
      <c r="K294" s="414">
        <f>SUM(C294:J294)</f>
        <v>4787</v>
      </c>
      <c r="L294" s="436">
        <v>5292</v>
      </c>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90</v>
      </c>
      <c r="F296" s="425">
        <f t="shared" si="23"/>
        <v>0</v>
      </c>
      <c r="G296" s="425">
        <f t="shared" si="23"/>
        <v>4697</v>
      </c>
      <c r="H296" s="425">
        <f t="shared" si="23"/>
        <v>0</v>
      </c>
      <c r="I296" s="425">
        <f t="shared" si="23"/>
        <v>0</v>
      </c>
      <c r="J296" s="425">
        <f t="shared" si="23"/>
        <v>0</v>
      </c>
      <c r="K296" s="425">
        <f t="shared" si="23"/>
        <v>4787</v>
      </c>
      <c r="L296" s="425">
        <f t="shared" si="23"/>
        <v>5292</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31" t="s">
        <v>317</v>
      </c>
      <c r="B305" s="2232"/>
      <c r="C305" s="415">
        <f>SUM(C296)</f>
        <v>0</v>
      </c>
      <c r="D305" s="415">
        <f>SUM(D296)</f>
        <v>0</v>
      </c>
      <c r="E305" s="415">
        <f>SUM(E296,E303)</f>
        <v>90</v>
      </c>
      <c r="F305" s="415">
        <f>SUM(F296)</f>
        <v>0</v>
      </c>
      <c r="G305" s="415">
        <f>SUM(G296)</f>
        <v>4697</v>
      </c>
      <c r="H305" s="415">
        <f>SUM(H296,H303)</f>
        <v>0</v>
      </c>
      <c r="I305" s="415">
        <f>SUM(I296)</f>
        <v>0</v>
      </c>
      <c r="J305" s="415">
        <f>SUM(J296)</f>
        <v>0</v>
      </c>
      <c r="K305" s="415">
        <f>SUM(K296,K303,K304)</f>
        <v>4787</v>
      </c>
      <c r="L305" s="415">
        <f>SUM(L296,L303,L304)</f>
        <v>5292</v>
      </c>
    </row>
    <row r="306" spans="1:14" ht="23.25" customHeight="1" thickTop="1" x14ac:dyDescent="0.2">
      <c r="A306" s="2227" t="s">
        <v>1177</v>
      </c>
      <c r="B306" s="2228"/>
      <c r="C306" s="419"/>
      <c r="D306" s="419"/>
      <c r="E306" s="419"/>
      <c r="F306" s="419"/>
      <c r="G306" s="419"/>
      <c r="H306" s="419"/>
      <c r="I306" s="419"/>
      <c r="J306" s="419"/>
      <c r="K306" s="430">
        <f>'Revenues 9-14'!H275-'Expenditures 15-22'!K305</f>
        <v>2012</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38" t="s">
        <v>156</v>
      </c>
      <c r="B308" s="223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0" t="s">
        <v>1071</v>
      </c>
      <c r="B310" s="223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62022</v>
      </c>
      <c r="F313" s="436"/>
      <c r="G313" s="436"/>
      <c r="H313" s="436"/>
      <c r="I313" s="436"/>
      <c r="J313" s="436"/>
      <c r="K313" s="1061">
        <f t="shared" ref="K313:K320" si="24">SUM(C313:J313)</f>
        <v>62022</v>
      </c>
      <c r="L313" s="436">
        <v>62055</v>
      </c>
      <c r="M313" s="909"/>
      <c r="N313" s="909"/>
    </row>
    <row r="314" spans="1:14" s="19" customFormat="1" x14ac:dyDescent="0.2">
      <c r="A314" s="891" t="s">
        <v>342</v>
      </c>
      <c r="B314" s="529" t="s">
        <v>323</v>
      </c>
      <c r="C314" s="436"/>
      <c r="D314" s="436"/>
      <c r="E314" s="436">
        <v>27244</v>
      </c>
      <c r="F314" s="436"/>
      <c r="G314" s="436"/>
      <c r="H314" s="436"/>
      <c r="I314" s="436"/>
      <c r="J314" s="436"/>
      <c r="K314" s="1061">
        <f t="shared" si="24"/>
        <v>27244</v>
      </c>
      <c r="L314" s="436">
        <v>24500</v>
      </c>
      <c r="M314" s="909"/>
      <c r="N314" s="909"/>
    </row>
    <row r="315" spans="1:14" s="19" customFormat="1" x14ac:dyDescent="0.2">
      <c r="A315" s="891" t="s">
        <v>274</v>
      </c>
      <c r="B315" s="529" t="s">
        <v>324</v>
      </c>
      <c r="C315" s="436"/>
      <c r="D315" s="436"/>
      <c r="E315" s="436">
        <v>61240</v>
      </c>
      <c r="F315" s="436"/>
      <c r="G315" s="436"/>
      <c r="H315" s="436"/>
      <c r="I315" s="436"/>
      <c r="J315" s="436"/>
      <c r="K315" s="1061">
        <f t="shared" si="24"/>
        <v>61240</v>
      </c>
      <c r="L315" s="436">
        <v>61240</v>
      </c>
      <c r="M315" s="909"/>
      <c r="N315" s="909"/>
    </row>
    <row r="316" spans="1:14" s="19" customFormat="1" x14ac:dyDescent="0.2">
      <c r="A316" s="891" t="s">
        <v>817</v>
      </c>
      <c r="B316" s="529" t="s">
        <v>325</v>
      </c>
      <c r="C316" s="436"/>
      <c r="D316" s="436"/>
      <c r="E316" s="436">
        <v>15483</v>
      </c>
      <c r="F316" s="436"/>
      <c r="G316" s="436"/>
      <c r="H316" s="436"/>
      <c r="I316" s="436"/>
      <c r="J316" s="436"/>
      <c r="K316" s="1061">
        <f t="shared" si="24"/>
        <v>15483</v>
      </c>
      <c r="L316" s="436">
        <v>5850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9635</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21916</v>
      </c>
      <c r="F320" s="436"/>
      <c r="G320" s="436"/>
      <c r="H320" s="436"/>
      <c r="I320" s="436"/>
      <c r="J320" s="436"/>
      <c r="K320" s="1061">
        <f t="shared" si="24"/>
        <v>21916</v>
      </c>
      <c r="L320" s="436">
        <v>20215</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187905</v>
      </c>
      <c r="F323" s="1062">
        <f t="shared" si="25"/>
        <v>0</v>
      </c>
      <c r="G323" s="1062">
        <f t="shared" si="25"/>
        <v>0</v>
      </c>
      <c r="H323" s="1062">
        <f t="shared" si="25"/>
        <v>0</v>
      </c>
      <c r="I323" s="1062">
        <f t="shared" si="25"/>
        <v>0</v>
      </c>
      <c r="J323" s="1062">
        <f t="shared" si="25"/>
        <v>0</v>
      </c>
      <c r="K323" s="1062">
        <f>SUM(K312:K322)</f>
        <v>187905</v>
      </c>
      <c r="L323" s="1062">
        <f>SUM(L312:L322)</f>
        <v>183495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187905</v>
      </c>
      <c r="F331" s="1062">
        <f t="shared" si="26"/>
        <v>0</v>
      </c>
      <c r="G331" s="1062">
        <f t="shared" si="26"/>
        <v>0</v>
      </c>
      <c r="H331" s="1062">
        <f>SUM(H323,H329)</f>
        <v>0</v>
      </c>
      <c r="I331" s="1062">
        <f t="shared" si="26"/>
        <v>0</v>
      </c>
      <c r="J331" s="1062">
        <f t="shared" si="26"/>
        <v>0</v>
      </c>
      <c r="K331" s="1062">
        <f>SUM(K323,K329)</f>
        <v>187905</v>
      </c>
      <c r="L331" s="425">
        <f>SUM(L323,L329,L330)</f>
        <v>183495</v>
      </c>
    </row>
    <row r="332" spans="1:14" ht="12.75" customHeight="1" thickTop="1" x14ac:dyDescent="0.2">
      <c r="A332" s="2229" t="s">
        <v>1177</v>
      </c>
      <c r="B332" s="2230"/>
      <c r="C332" s="413"/>
      <c r="D332" s="413"/>
      <c r="E332" s="413"/>
      <c r="F332" s="413"/>
      <c r="G332" s="413"/>
      <c r="H332" s="413"/>
      <c r="I332" s="413"/>
      <c r="J332" s="413"/>
      <c r="K332" s="1065">
        <f>'Revenues 9-14'!J275-'Expenditures 15-22'!K331</f>
        <v>8236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1" t="s">
        <v>1142</v>
      </c>
      <c r="B334" s="217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v>535</v>
      </c>
      <c r="F338" s="412"/>
      <c r="G338" s="412"/>
      <c r="H338" s="412"/>
      <c r="I338" s="436"/>
      <c r="J338" s="436"/>
      <c r="K338" s="414">
        <f>SUM(C338:J338)</f>
        <v>535</v>
      </c>
      <c r="L338" s="412">
        <v>535</v>
      </c>
    </row>
    <row r="339" spans="1:14" ht="12.75" customHeight="1" thickBot="1" x14ac:dyDescent="0.25">
      <c r="A339" s="887" t="s">
        <v>835</v>
      </c>
      <c r="B339" s="468" t="s">
        <v>36</v>
      </c>
      <c r="C339" s="415">
        <f>SUM(C337:C338)</f>
        <v>0</v>
      </c>
      <c r="D339" s="415">
        <f t="shared" ref="D339:L339" si="27">SUM(D337:D338)</f>
        <v>0</v>
      </c>
      <c r="E339" s="415">
        <f t="shared" si="27"/>
        <v>535</v>
      </c>
      <c r="F339" s="415">
        <f t="shared" si="27"/>
        <v>0</v>
      </c>
      <c r="G339" s="415">
        <f t="shared" si="27"/>
        <v>0</v>
      </c>
      <c r="H339" s="415">
        <f t="shared" si="27"/>
        <v>0</v>
      </c>
      <c r="I339" s="415">
        <f t="shared" si="27"/>
        <v>0</v>
      </c>
      <c r="J339" s="415">
        <f t="shared" si="27"/>
        <v>0</v>
      </c>
      <c r="K339" s="415">
        <f t="shared" si="27"/>
        <v>535</v>
      </c>
      <c r="L339" s="415">
        <f t="shared" si="27"/>
        <v>535</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535</v>
      </c>
      <c r="F341" s="415">
        <f t="shared" si="28"/>
        <v>0</v>
      </c>
      <c r="G341" s="415">
        <f t="shared" si="28"/>
        <v>0</v>
      </c>
      <c r="H341" s="415">
        <f t="shared" si="28"/>
        <v>0</v>
      </c>
      <c r="I341" s="415">
        <f t="shared" si="28"/>
        <v>0</v>
      </c>
      <c r="J341" s="415">
        <f t="shared" si="28"/>
        <v>0</v>
      </c>
      <c r="K341" s="415">
        <f t="shared" si="28"/>
        <v>535</v>
      </c>
      <c r="L341" s="415">
        <f t="shared" si="28"/>
        <v>535</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535</v>
      </c>
      <c r="F354" s="415">
        <f t="shared" si="29"/>
        <v>0</v>
      </c>
      <c r="G354" s="415">
        <f t="shared" si="29"/>
        <v>0</v>
      </c>
      <c r="H354" s="415">
        <f t="shared" si="29"/>
        <v>0</v>
      </c>
      <c r="I354" s="415">
        <f t="shared" si="29"/>
        <v>0</v>
      </c>
      <c r="J354" s="415">
        <f t="shared" si="29"/>
        <v>0</v>
      </c>
      <c r="K354" s="415">
        <f t="shared" si="29"/>
        <v>535</v>
      </c>
      <c r="L354" s="415">
        <f>SUM(L341,L344,L352,L353)</f>
        <v>535</v>
      </c>
    </row>
    <row r="355" spans="1:14" ht="23.25" thickTop="1" x14ac:dyDescent="0.2">
      <c r="A355" s="1852" t="s">
        <v>1177</v>
      </c>
      <c r="B355" s="469"/>
      <c r="C355" s="432"/>
      <c r="D355" s="432"/>
      <c r="E355" s="419"/>
      <c r="F355" s="419"/>
      <c r="G355" s="419"/>
      <c r="H355" s="419"/>
      <c r="I355" s="419"/>
      <c r="J355" s="417"/>
      <c r="K355" s="414">
        <f>'Revenues 9-14'!K275-'Expenditures 15-22'!K354</f>
        <v>69716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5" right="0.3" top="1.25" bottom="0.5" header="0.75" footer="0.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&amp;L&amp;8&amp;F&amp;CThe accompanying notes are an integral part of these financial statements.</oddFooter>
  </headerFooter>
  <rowBreaks count="7" manualBreakCount="7">
    <brk id="51" max="11" man="1"/>
    <brk id="95" max="16383" man="1"/>
    <brk id="138" max="16383" man="1"/>
    <brk id="179" max="16383" man="1"/>
    <brk id="223" max="16383" man="1"/>
    <brk id="271" max="16383" man="1"/>
    <brk id="313"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6" t="str">
        <f>"District's Accounting Basis is " &amp;AUDITCHECK!D29</f>
        <v>District's Accounting Basis is CASH</v>
      </c>
      <c r="B1" s="2247"/>
      <c r="C1" s="939" t="s">
        <v>1314</v>
      </c>
      <c r="D1" s="2241" t="s">
        <v>1315</v>
      </c>
      <c r="E1" s="2242"/>
      <c r="F1" s="2242"/>
      <c r="G1" s="2242"/>
      <c r="H1" s="2242"/>
      <c r="I1" s="2242"/>
      <c r="J1" s="2242"/>
      <c r="K1" s="2242"/>
      <c r="L1" s="2243"/>
      <c r="M1" s="2244" t="s">
        <v>214</v>
      </c>
      <c r="N1" s="2245"/>
    </row>
    <row r="2" spans="1:16" ht="13.5" customHeight="1" x14ac:dyDescent="0.2">
      <c r="A2" s="2248"/>
      <c r="B2" s="224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5" right="0.5" top="1.25" bottom="0.5" header="0.75" footer="0.5"/>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&amp;CReference should be made to the accountant's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1" t="s">
        <v>1969</v>
      </c>
      <c r="B2" s="835" t="s">
        <v>1935</v>
      </c>
      <c r="C2" s="1084" t="s">
        <v>1936</v>
      </c>
      <c r="D2" s="1084" t="s">
        <v>1937</v>
      </c>
      <c r="E2" s="1084" t="s">
        <v>1938</v>
      </c>
      <c r="F2" s="1084" t="s">
        <v>1939</v>
      </c>
    </row>
    <row r="3" spans="1:6" ht="12" customHeight="1" x14ac:dyDescent="0.2">
      <c r="A3" s="2262"/>
      <c r="B3" s="547"/>
      <c r="C3" s="833"/>
      <c r="D3" s="834" t="s">
        <v>295</v>
      </c>
      <c r="E3" s="833"/>
      <c r="F3" s="834" t="s">
        <v>296</v>
      </c>
    </row>
    <row r="4" spans="1:6" ht="13.7" customHeight="1" x14ac:dyDescent="0.2">
      <c r="A4" s="545" t="s">
        <v>1375</v>
      </c>
      <c r="B4" s="560">
        <f>'Revenues 9-14'!C5</f>
        <v>4747829</v>
      </c>
      <c r="C4" s="512">
        <v>2134123</v>
      </c>
      <c r="D4" s="561">
        <f>B4-C4</f>
        <v>2613706</v>
      </c>
      <c r="E4" s="512">
        <v>4775828</v>
      </c>
      <c r="F4" s="561">
        <f>E4-C4</f>
        <v>2641705</v>
      </c>
    </row>
    <row r="5" spans="1:6" ht="13.7" customHeight="1" x14ac:dyDescent="0.2">
      <c r="A5" s="545" t="s">
        <v>1038</v>
      </c>
      <c r="B5" s="560">
        <f>'Revenues 9-14'!D5</f>
        <v>903527</v>
      </c>
      <c r="C5" s="512">
        <v>413418</v>
      </c>
      <c r="D5" s="561">
        <f t="shared" ref="D5:D18" si="0">B5-C5</f>
        <v>490109</v>
      </c>
      <c r="E5" s="512">
        <v>925162</v>
      </c>
      <c r="F5" s="561">
        <f>E5-C5</f>
        <v>511744</v>
      </c>
    </row>
    <row r="6" spans="1:6" ht="13.7" customHeight="1" x14ac:dyDescent="0.2">
      <c r="A6" s="545" t="s">
        <v>480</v>
      </c>
      <c r="B6" s="560">
        <f>'Revenues 9-14'!E5</f>
        <v>1311292</v>
      </c>
      <c r="C6" s="512">
        <v>625725</v>
      </c>
      <c r="D6" s="561">
        <f t="shared" si="0"/>
        <v>685567</v>
      </c>
      <c r="E6" s="512">
        <v>1400274</v>
      </c>
      <c r="F6" s="561">
        <f t="shared" ref="F6:F18" si="1">E6-C6</f>
        <v>774549</v>
      </c>
    </row>
    <row r="7" spans="1:6" ht="13.7" customHeight="1" x14ac:dyDescent="0.2">
      <c r="A7" s="545" t="s">
        <v>162</v>
      </c>
      <c r="B7" s="560">
        <f>'Revenues 9-14'!F5</f>
        <v>353261</v>
      </c>
      <c r="C7" s="512">
        <v>164067</v>
      </c>
      <c r="D7" s="561">
        <f t="shared" si="0"/>
        <v>189194</v>
      </c>
      <c r="E7" s="512">
        <v>367156</v>
      </c>
      <c r="F7" s="561">
        <f t="shared" si="1"/>
        <v>203089</v>
      </c>
    </row>
    <row r="8" spans="1:6" ht="13.7" customHeight="1" x14ac:dyDescent="0.2">
      <c r="A8" s="545" t="s">
        <v>1405</v>
      </c>
      <c r="B8" s="560">
        <f>'Revenues 9-14'!G5</f>
        <v>133452</v>
      </c>
      <c r="C8" s="512">
        <v>68211</v>
      </c>
      <c r="D8" s="561">
        <f t="shared" si="0"/>
        <v>65241</v>
      </c>
      <c r="E8" s="512">
        <v>152646</v>
      </c>
      <c r="F8" s="561">
        <f t="shared" si="1"/>
        <v>84435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60403</v>
      </c>
      <c r="C10" s="512">
        <v>27645</v>
      </c>
      <c r="D10" s="561">
        <f t="shared" si="0"/>
        <v>32758</v>
      </c>
      <c r="E10" s="512">
        <v>61864</v>
      </c>
      <c r="F10" s="561">
        <f t="shared" si="1"/>
        <v>34219</v>
      </c>
    </row>
    <row r="11" spans="1:6" x14ac:dyDescent="0.2">
      <c r="A11" s="545" t="s">
        <v>478</v>
      </c>
      <c r="B11" s="560">
        <f>'Revenues 9-14'!J5</f>
        <v>144021</v>
      </c>
      <c r="C11" s="512">
        <v>75886</v>
      </c>
      <c r="D11" s="561">
        <f t="shared" si="0"/>
        <v>68135</v>
      </c>
      <c r="E11" s="512">
        <v>169820</v>
      </c>
      <c r="F11" s="561">
        <f t="shared" si="1"/>
        <v>93934</v>
      </c>
    </row>
    <row r="12" spans="1:6" ht="13.7" customHeight="1" x14ac:dyDescent="0.2">
      <c r="A12" s="545" t="s">
        <v>164</v>
      </c>
      <c r="B12" s="560">
        <f>'Revenues 9-14'!K5</f>
        <v>68715</v>
      </c>
      <c r="C12" s="512">
        <v>3289</v>
      </c>
      <c r="D12" s="561">
        <f t="shared" si="0"/>
        <v>65426</v>
      </c>
      <c r="E12" s="512">
        <v>7361</v>
      </c>
      <c r="F12" s="561">
        <f t="shared" si="1"/>
        <v>4072</v>
      </c>
    </row>
    <row r="13" spans="1:6" ht="13.7" customHeight="1" x14ac:dyDescent="0.2">
      <c r="A13" s="545" t="s">
        <v>1112</v>
      </c>
      <c r="B13" s="560">
        <f>SUM('Revenues 9-14'!C6:D6)</f>
        <v>120637</v>
      </c>
      <c r="C13" s="512">
        <v>55211</v>
      </c>
      <c r="D13" s="561">
        <f t="shared" si="0"/>
        <v>65426</v>
      </c>
      <c r="E13" s="512">
        <v>123553</v>
      </c>
      <c r="F13" s="561">
        <f t="shared" si="1"/>
        <v>68342</v>
      </c>
    </row>
    <row r="14" spans="1:6" ht="13.7" customHeight="1" x14ac:dyDescent="0.2">
      <c r="A14" s="545" t="s">
        <v>479</v>
      </c>
      <c r="B14" s="560">
        <f>SUM('Revenues 9-14'!C7:D7,'Revenues 9-14'!F7:H7)</f>
        <v>71982</v>
      </c>
      <c r="C14" s="512">
        <v>32970</v>
      </c>
      <c r="D14" s="561">
        <f t="shared" si="0"/>
        <v>39012</v>
      </c>
      <c r="E14" s="512">
        <v>73782</v>
      </c>
      <c r="F14" s="561">
        <f t="shared" si="1"/>
        <v>40812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127471</v>
      </c>
      <c r="C16" s="512">
        <v>67271</v>
      </c>
      <c r="D16" s="561">
        <f t="shared" si="0"/>
        <v>60200</v>
      </c>
      <c r="E16" s="512">
        <v>150543</v>
      </c>
      <c r="F16" s="561">
        <f t="shared" si="1"/>
        <v>83272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8042590</v>
      </c>
      <c r="C19" s="562">
        <f>SUM(C4:C18)</f>
        <v>3667816</v>
      </c>
      <c r="D19" s="562">
        <f>SUM(D4:D18)</f>
        <v>4374774</v>
      </c>
      <c r="E19" s="562">
        <f>SUM(E4:E18)</f>
        <v>8207989</v>
      </c>
      <c r="F19" s="562">
        <f>SUM(F4:F18)</f>
        <v>4540173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orizontalCentered="1" gridLinesSet="0"/>
  <pageMargins left="0.5" right="0.5" top="1.25" bottom="0.5" header="0.75" footer="0.5"/>
  <pageSetup scale="85" firstPageNumber="24"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7"/>
    </row>
    <row r="2" spans="1:7" ht="33.75" customHeight="1" x14ac:dyDescent="0.2">
      <c r="A2" s="2291" t="s">
        <v>1971</v>
      </c>
      <c r="B2" s="2292"/>
      <c r="C2" s="1625" t="s">
        <v>1940</v>
      </c>
      <c r="D2" s="1625" t="s">
        <v>1941</v>
      </c>
      <c r="E2" s="1625" t="s">
        <v>1942</v>
      </c>
      <c r="F2" s="1625" t="s">
        <v>1943</v>
      </c>
    </row>
    <row r="3" spans="1:7" ht="23.25" customHeight="1" x14ac:dyDescent="0.2">
      <c r="A3" s="2296" t="s">
        <v>1328</v>
      </c>
      <c r="B3" s="2297"/>
      <c r="C3" s="2287"/>
      <c r="D3" s="2288"/>
      <c r="E3" s="2288"/>
      <c r="F3" s="2289"/>
    </row>
    <row r="4" spans="1:7" ht="12.75" customHeight="1" thickBot="1" x14ac:dyDescent="0.25">
      <c r="A4" s="2276" t="s">
        <v>734</v>
      </c>
      <c r="B4" s="2293"/>
      <c r="C4" s="927"/>
      <c r="D4" s="927"/>
      <c r="E4" s="927"/>
      <c r="F4" s="1600">
        <f>SUM(C4+D4)-E4</f>
        <v>0</v>
      </c>
    </row>
    <row r="5" spans="1:7" ht="13.5" thickTop="1" x14ac:dyDescent="0.2">
      <c r="A5" s="2294" t="s">
        <v>1324</v>
      </c>
      <c r="B5" s="2279"/>
      <c r="C5" s="2271"/>
      <c r="D5" s="2272"/>
      <c r="E5" s="2272"/>
      <c r="F5" s="227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5" t="s">
        <v>735</v>
      </c>
      <c r="B15" s="2277"/>
      <c r="C15" s="1600">
        <f>SUM(C6:C14)</f>
        <v>0</v>
      </c>
      <c r="D15" s="1600">
        <f>SUM(D6:D14)</f>
        <v>0</v>
      </c>
      <c r="E15" s="1600">
        <f>SUM(E6:E14)</f>
        <v>0</v>
      </c>
      <c r="F15" s="1600">
        <f>SUM(F6:F14)</f>
        <v>0</v>
      </c>
      <c r="G15" s="685"/>
    </row>
    <row r="16" spans="1:7" s="56" customFormat="1" ht="13.5" thickTop="1" x14ac:dyDescent="0.2">
      <c r="A16" s="2290" t="s">
        <v>1325</v>
      </c>
      <c r="B16" s="2279"/>
      <c r="C16" s="2271"/>
      <c r="D16" s="2272"/>
      <c r="E16" s="2272"/>
      <c r="F16" s="2273"/>
    </row>
    <row r="17" spans="1:11" ht="12.75" customHeight="1" thickBot="1" x14ac:dyDescent="0.25">
      <c r="A17" s="2269" t="s">
        <v>67</v>
      </c>
      <c r="B17" s="2270"/>
      <c r="C17" s="1601"/>
      <c r="D17" s="512"/>
      <c r="E17" s="1601"/>
      <c r="F17" s="1600">
        <f>SUM(C17+D17)-E17</f>
        <v>0</v>
      </c>
    </row>
    <row r="18" spans="1:11" ht="12.75" customHeight="1" thickTop="1" thickBot="1" x14ac:dyDescent="0.25">
      <c r="A18" s="2269" t="s">
        <v>7</v>
      </c>
      <c r="B18" s="2270"/>
      <c r="C18" s="1601"/>
      <c r="D18" s="512"/>
      <c r="E18" s="1601"/>
      <c r="F18" s="1600">
        <f>SUM(C18+D18)-E18</f>
        <v>0</v>
      </c>
    </row>
    <row r="19" spans="1:11" ht="12.75" customHeight="1" thickTop="1" thickBot="1" x14ac:dyDescent="0.25">
      <c r="A19" s="2269" t="s">
        <v>454</v>
      </c>
      <c r="B19" s="2270"/>
      <c r="C19" s="1601"/>
      <c r="D19" s="512"/>
      <c r="E19" s="1601"/>
      <c r="F19" s="1600">
        <f>SUM(C19+D19)-E19</f>
        <v>0</v>
      </c>
    </row>
    <row r="20" spans="1:11" ht="12.75" customHeight="1" thickTop="1" thickBot="1" x14ac:dyDescent="0.25">
      <c r="A20" s="2274" t="s">
        <v>527</v>
      </c>
      <c r="B20" s="2275"/>
      <c r="C20" s="1601"/>
      <c r="D20" s="512"/>
      <c r="E20" s="1601"/>
      <c r="F20" s="1600">
        <f>SUM(C20+D20)-E20</f>
        <v>0</v>
      </c>
    </row>
    <row r="21" spans="1:11" ht="14.25" thickTop="1" thickBot="1" x14ac:dyDescent="0.25">
      <c r="A21" s="2276" t="s">
        <v>736</v>
      </c>
      <c r="B21" s="2277"/>
      <c r="C21" s="1600">
        <f>SUM(C17:C20)</f>
        <v>0</v>
      </c>
      <c r="D21" s="1600">
        <f>SUM(D17:D20)</f>
        <v>0</v>
      </c>
      <c r="E21" s="1600">
        <f>SUM(E17:E20)</f>
        <v>0</v>
      </c>
      <c r="F21" s="1600">
        <f>SUM(F17:F20)</f>
        <v>0</v>
      </c>
      <c r="G21" s="685"/>
    </row>
    <row r="22" spans="1:11" ht="13.5" thickTop="1" x14ac:dyDescent="0.2">
      <c r="A22" s="2278" t="s">
        <v>1326</v>
      </c>
      <c r="B22" s="2279"/>
      <c r="C22" s="2271"/>
      <c r="D22" s="2272"/>
      <c r="E22" s="2272"/>
      <c r="F22" s="2273"/>
    </row>
    <row r="23" spans="1:11" ht="23.25" customHeight="1" thickBot="1" x14ac:dyDescent="0.25">
      <c r="A23" s="2276" t="s">
        <v>737</v>
      </c>
      <c r="B23" s="2277"/>
      <c r="C23" s="927"/>
      <c r="D23" s="927"/>
      <c r="E23" s="927"/>
      <c r="F23" s="1600">
        <f>SUM(C23+D23)-E23</f>
        <v>0</v>
      </c>
      <c r="G23" s="685"/>
    </row>
    <row r="24" spans="1:11" ht="13.5" thickTop="1" x14ac:dyDescent="0.2">
      <c r="A24" s="2278" t="s">
        <v>1327</v>
      </c>
      <c r="B24" s="2279"/>
      <c r="C24" s="2271"/>
      <c r="D24" s="2272"/>
      <c r="E24" s="2272"/>
      <c r="F24" s="2273"/>
    </row>
    <row r="25" spans="1:11" ht="13.5" thickBot="1" x14ac:dyDescent="0.25">
      <c r="A25" s="2276" t="s">
        <v>738</v>
      </c>
      <c r="B25" s="2282"/>
      <c r="C25" s="927"/>
      <c r="D25" s="927"/>
      <c r="E25" s="927"/>
      <c r="F25" s="1600">
        <f>SUM(C25+D25)-E25</f>
        <v>0</v>
      </c>
      <c r="G25" s="685"/>
    </row>
    <row r="26" spans="1:11" ht="13.5" thickTop="1" x14ac:dyDescent="0.2">
      <c r="A26" s="2283" t="s">
        <v>762</v>
      </c>
      <c r="B26" s="2279"/>
      <c r="C26" s="1602"/>
      <c r="D26" s="1602"/>
      <c r="E26" s="1602"/>
      <c r="F26" s="1603"/>
    </row>
    <row r="27" spans="1:11" ht="13.5" thickBot="1" x14ac:dyDescent="0.25">
      <c r="A27" s="2276" t="s">
        <v>1260</v>
      </c>
      <c r="B27" s="2284"/>
      <c r="C27" s="512"/>
      <c r="D27" s="512"/>
      <c r="E27" s="512"/>
      <c r="F27" s="1600">
        <f>SUM(C27+D27)-E27</f>
        <v>0</v>
      </c>
      <c r="G27" s="685"/>
    </row>
    <row r="28" spans="1:11" ht="7.5" customHeight="1" thickTop="1" x14ac:dyDescent="0.2">
      <c r="A28" s="548"/>
    </row>
    <row r="29" spans="1:11" ht="23.25" customHeight="1" x14ac:dyDescent="0.2">
      <c r="A29" s="2280" t="s">
        <v>685</v>
      </c>
      <c r="B29" s="228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39512</v>
      </c>
      <c r="C31" s="1102">
        <v>4160000</v>
      </c>
      <c r="D31" s="1606">
        <v>6</v>
      </c>
      <c r="E31" s="1102">
        <v>1105000</v>
      </c>
      <c r="F31" s="1102"/>
      <c r="G31" s="1102"/>
      <c r="H31" s="1102">
        <v>535000</v>
      </c>
      <c r="I31" s="1103">
        <f>((E31+F31)-H31)+G31</f>
        <v>570000</v>
      </c>
      <c r="J31" s="1102">
        <v>166305</v>
      </c>
      <c r="K31" s="118"/>
    </row>
    <row r="32" spans="1:11" ht="12" customHeight="1" x14ac:dyDescent="0.2">
      <c r="A32" s="1104" t="s">
        <v>2112</v>
      </c>
      <c r="B32" s="658">
        <v>39331</v>
      </c>
      <c r="C32" s="1102">
        <v>9540000</v>
      </c>
      <c r="D32" s="1606">
        <v>6</v>
      </c>
      <c r="E32" s="1102">
        <v>3065000</v>
      </c>
      <c r="F32" s="1102"/>
      <c r="G32" s="1102"/>
      <c r="H32" s="1102"/>
      <c r="I32" s="1103">
        <f>((E32+F32)-H32)+G32</f>
        <v>3065000</v>
      </c>
      <c r="J32" s="1102">
        <v>3065000</v>
      </c>
      <c r="K32" s="118"/>
    </row>
    <row r="33" spans="1:11" ht="12" customHeight="1" x14ac:dyDescent="0.2">
      <c r="A33" s="1104" t="s">
        <v>2113</v>
      </c>
      <c r="B33" s="658">
        <v>41172</v>
      </c>
      <c r="C33" s="1102">
        <v>600000</v>
      </c>
      <c r="D33" s="1606">
        <v>4</v>
      </c>
      <c r="E33" s="1102">
        <v>340000</v>
      </c>
      <c r="F33" s="1102"/>
      <c r="G33" s="1102"/>
      <c r="H33" s="1102">
        <v>215000</v>
      </c>
      <c r="I33" s="1103">
        <f t="shared" ref="I33:I48" si="1">((E33+F33)-H33)+G33</f>
        <v>125000</v>
      </c>
      <c r="J33" s="1102">
        <v>36470</v>
      </c>
      <c r="K33" s="118"/>
    </row>
    <row r="34" spans="1:11" ht="12" customHeight="1" x14ac:dyDescent="0.2">
      <c r="A34" s="1104" t="s">
        <v>2114</v>
      </c>
      <c r="B34" s="658">
        <v>41172</v>
      </c>
      <c r="C34" s="1102">
        <v>9290000</v>
      </c>
      <c r="D34" s="1606">
        <v>3</v>
      </c>
      <c r="E34" s="1102">
        <v>9235000</v>
      </c>
      <c r="F34" s="1102"/>
      <c r="G34" s="1102"/>
      <c r="H34" s="1102">
        <v>65000</v>
      </c>
      <c r="I34" s="1103">
        <f t="shared" si="1"/>
        <v>9170000</v>
      </c>
      <c r="J34" s="1102">
        <v>9021270</v>
      </c>
      <c r="K34" s="117"/>
    </row>
    <row r="35" spans="1:11" ht="12" customHeight="1" x14ac:dyDescent="0.2">
      <c r="A35" s="1104" t="s">
        <v>2115</v>
      </c>
      <c r="B35" s="658">
        <v>42180</v>
      </c>
      <c r="C35" s="1105">
        <v>524998</v>
      </c>
      <c r="D35" s="1606">
        <v>1</v>
      </c>
      <c r="E35" s="1105">
        <v>524998</v>
      </c>
      <c r="F35" s="1105"/>
      <c r="G35" s="1105"/>
      <c r="H35" s="1105"/>
      <c r="I35" s="1103">
        <f t="shared" si="1"/>
        <v>524998</v>
      </c>
      <c r="J35" s="1105">
        <v>468436</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24114998</v>
      </c>
      <c r="D49" s="1605"/>
      <c r="E49" s="1103">
        <f t="shared" ref="E49:J49" si="2">SUM(E31:E48)</f>
        <v>14269998</v>
      </c>
      <c r="F49" s="1103">
        <f t="shared" si="2"/>
        <v>0</v>
      </c>
      <c r="G49" s="1103">
        <f t="shared" si="2"/>
        <v>0</v>
      </c>
      <c r="H49" s="1103">
        <f t="shared" si="2"/>
        <v>815000</v>
      </c>
      <c r="I49" s="1103">
        <f t="shared" si="2"/>
        <v>13454998</v>
      </c>
      <c r="J49" s="1103">
        <f t="shared" si="2"/>
        <v>12757481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3" t="s">
        <v>687</v>
      </c>
      <c r="C52" s="2264"/>
      <c r="D52" s="2264"/>
      <c r="E52" s="124" t="s">
        <v>1011</v>
      </c>
      <c r="F52" s="2265"/>
      <c r="G52" s="2266"/>
      <c r="H52" s="118"/>
      <c r="I52" s="118"/>
      <c r="J52" s="121"/>
    </row>
    <row r="53" spans="1:11" ht="11.25" customHeight="1" x14ac:dyDescent="0.2">
      <c r="A53" s="753" t="s">
        <v>1086</v>
      </c>
      <c r="B53" s="125" t="s">
        <v>1127</v>
      </c>
      <c r="C53" s="121"/>
      <c r="D53" s="117"/>
      <c r="E53" s="124" t="s">
        <v>587</v>
      </c>
      <c r="F53" s="2267"/>
      <c r="G53" s="2268"/>
      <c r="H53" s="118"/>
      <c r="I53" s="118"/>
      <c r="J53" s="121"/>
    </row>
    <row r="54" spans="1:11" ht="11.25" customHeight="1" x14ac:dyDescent="0.2">
      <c r="A54" s="754" t="s">
        <v>1087</v>
      </c>
      <c r="B54" s="123" t="s">
        <v>1128</v>
      </c>
      <c r="C54" s="121"/>
      <c r="D54" s="117"/>
      <c r="E54" s="124" t="s">
        <v>588</v>
      </c>
      <c r="F54" s="2267"/>
      <c r="G54" s="22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orizontalCentered="1" gridLinesSet="0"/>
  <pageMargins left="0.5" right="0.5" top="1" bottom="0.5" header="0.75" footer="0.5"/>
  <pageSetup scale="65" firstPageNumber="25"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8" t="s">
        <v>1023</v>
      </c>
      <c r="B1" s="2299"/>
      <c r="C1" s="2299"/>
      <c r="D1" s="2299"/>
      <c r="E1" s="2299"/>
      <c r="F1" s="2299"/>
      <c r="G1" s="2300"/>
      <c r="H1" s="1239"/>
      <c r="I1" s="759"/>
      <c r="J1" s="758"/>
    </row>
    <row r="2" spans="1:11" ht="36.75" x14ac:dyDescent="0.2">
      <c r="A2" s="2319" t="s">
        <v>1972</v>
      </c>
      <c r="B2" s="2320"/>
      <c r="C2" s="2320"/>
      <c r="D2" s="2320"/>
      <c r="E2" s="2321"/>
      <c r="F2" s="1885" t="s">
        <v>1077</v>
      </c>
      <c r="G2" s="1886" t="s">
        <v>101</v>
      </c>
      <c r="H2" s="1886" t="s">
        <v>479</v>
      </c>
      <c r="I2" s="1886" t="s">
        <v>1379</v>
      </c>
      <c r="J2" s="1886" t="s">
        <v>1022</v>
      </c>
      <c r="K2" s="1886" t="s">
        <v>145</v>
      </c>
    </row>
    <row r="3" spans="1:11" x14ac:dyDescent="0.2">
      <c r="A3" s="2322" t="s">
        <v>1946</v>
      </c>
      <c r="B3" s="2323"/>
      <c r="C3" s="2323"/>
      <c r="D3" s="2323"/>
      <c r="E3" s="2324"/>
      <c r="F3" s="255"/>
      <c r="G3" s="563"/>
      <c r="H3" s="563">
        <v>0</v>
      </c>
      <c r="I3" s="563">
        <v>0</v>
      </c>
      <c r="J3" s="1216">
        <v>0</v>
      </c>
      <c r="K3" s="1216">
        <v>0</v>
      </c>
    </row>
    <row r="4" spans="1:11" x14ac:dyDescent="0.2">
      <c r="A4" s="2325" t="s">
        <v>434</v>
      </c>
      <c r="B4" s="2326"/>
      <c r="C4" s="2326"/>
      <c r="D4" s="2326"/>
      <c r="E4" s="2264"/>
      <c r="F4" s="550"/>
      <c r="G4" s="571"/>
      <c r="H4" s="570"/>
      <c r="I4" s="571"/>
      <c r="J4" s="1194"/>
      <c r="K4" s="1194"/>
    </row>
    <row r="5" spans="1:11" ht="13.5" customHeight="1" x14ac:dyDescent="0.2">
      <c r="A5" s="2301" t="s">
        <v>1259</v>
      </c>
      <c r="B5" s="2302"/>
      <c r="C5" s="2302"/>
      <c r="D5" s="2302"/>
      <c r="E5" s="2303"/>
      <c r="F5" s="1150" t="s">
        <v>1014</v>
      </c>
      <c r="G5" s="569"/>
      <c r="H5" s="563">
        <v>71982</v>
      </c>
      <c r="I5" s="1213"/>
      <c r="J5" s="1184"/>
      <c r="K5" s="1184"/>
    </row>
    <row r="6" spans="1:11" x14ac:dyDescent="0.2">
      <c r="A6" s="1887" t="s">
        <v>836</v>
      </c>
      <c r="B6" s="1888"/>
      <c r="C6" s="1888"/>
      <c r="D6" s="1888"/>
      <c r="E6" s="1889"/>
      <c r="F6" s="256" t="s">
        <v>1015</v>
      </c>
      <c r="G6" s="563"/>
      <c r="H6" s="563"/>
      <c r="I6" s="563"/>
      <c r="J6" s="1216">
        <v>8</v>
      </c>
      <c r="K6" s="1216"/>
    </row>
    <row r="7" spans="1:11" x14ac:dyDescent="0.2">
      <c r="A7" s="651" t="s">
        <v>282</v>
      </c>
      <c r="B7" s="1890"/>
      <c r="C7" s="1890"/>
      <c r="D7" s="1890"/>
      <c r="E7" s="1891"/>
      <c r="F7" s="1150" t="s">
        <v>1016</v>
      </c>
      <c r="G7" s="571"/>
      <c r="H7" s="571"/>
      <c r="I7" s="571"/>
      <c r="J7" s="1214"/>
      <c r="K7" s="1216">
        <v>4300</v>
      </c>
    </row>
    <row r="8" spans="1:11" x14ac:dyDescent="0.2">
      <c r="A8" s="651" t="s">
        <v>408</v>
      </c>
      <c r="B8" s="1890"/>
      <c r="C8" s="1890"/>
      <c r="D8" s="1890"/>
      <c r="E8" s="1891"/>
      <c r="F8" s="1150" t="s">
        <v>1017</v>
      </c>
      <c r="G8" s="568"/>
      <c r="H8" s="568"/>
      <c r="I8" s="568"/>
      <c r="J8" s="1216">
        <v>6791</v>
      </c>
      <c r="K8" s="1194"/>
    </row>
    <row r="9" spans="1:11" x14ac:dyDescent="0.2">
      <c r="A9" s="651" t="s">
        <v>145</v>
      </c>
      <c r="B9" s="1890"/>
      <c r="C9" s="1890"/>
      <c r="D9" s="1890"/>
      <c r="E9" s="1891"/>
      <c r="F9" s="256" t="s">
        <v>1019</v>
      </c>
      <c r="G9" s="568"/>
      <c r="H9" s="569"/>
      <c r="I9" s="569"/>
      <c r="J9" s="1214"/>
      <c r="K9" s="1216">
        <v>9303</v>
      </c>
    </row>
    <row r="10" spans="1:11" ht="12" customHeight="1" x14ac:dyDescent="0.2">
      <c r="A10" s="2304" t="s">
        <v>1908</v>
      </c>
      <c r="B10" s="2305"/>
      <c r="C10" s="2305"/>
      <c r="D10" s="2305"/>
      <c r="E10" s="2306"/>
      <c r="F10" s="1282" t="s">
        <v>1030</v>
      </c>
      <c r="G10" s="568"/>
      <c r="H10" s="1283"/>
      <c r="I10" s="563"/>
      <c r="J10" s="1216"/>
      <c r="K10" s="1216"/>
    </row>
    <row r="11" spans="1:11" x14ac:dyDescent="0.2">
      <c r="A11" s="2301" t="s">
        <v>167</v>
      </c>
      <c r="B11" s="2302"/>
      <c r="C11" s="2302"/>
      <c r="D11" s="2302"/>
      <c r="E11" s="230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71982</v>
      </c>
      <c r="I12" s="564">
        <f>SUM(I5:I11)</f>
        <v>0</v>
      </c>
      <c r="J12" s="564">
        <f>SUM(J5:J11)</f>
        <v>6799</v>
      </c>
      <c r="K12" s="564">
        <f>SUM(K5:K11)</f>
        <v>13603</v>
      </c>
    </row>
    <row r="13" spans="1:11" ht="12.75" customHeight="1" thickTop="1" x14ac:dyDescent="0.2">
      <c r="A13" s="2327" t="s">
        <v>435</v>
      </c>
      <c r="B13" s="2328"/>
      <c r="C13" s="2328"/>
      <c r="D13" s="2328"/>
      <c r="E13" s="2329"/>
      <c r="F13" s="1151"/>
      <c r="G13" s="565"/>
      <c r="H13" s="566"/>
      <c r="I13" s="567"/>
      <c r="J13" s="567"/>
      <c r="K13" s="567"/>
    </row>
    <row r="14" spans="1:11" x14ac:dyDescent="0.2">
      <c r="A14" s="2310" t="s">
        <v>535</v>
      </c>
      <c r="B14" s="2310"/>
      <c r="C14" s="2310"/>
      <c r="D14" s="2310"/>
      <c r="E14" s="2311"/>
      <c r="F14" s="257" t="s">
        <v>1020</v>
      </c>
      <c r="G14" s="568"/>
      <c r="H14" s="563">
        <v>71982</v>
      </c>
      <c r="I14" s="569"/>
      <c r="J14" s="1184"/>
      <c r="K14" s="1216">
        <v>13603</v>
      </c>
    </row>
    <row r="15" spans="1:11" x14ac:dyDescent="0.2">
      <c r="A15" s="2302" t="s">
        <v>5</v>
      </c>
      <c r="B15" s="2302"/>
      <c r="C15" s="2302"/>
      <c r="D15" s="2302"/>
      <c r="E15" s="2303"/>
      <c r="F15" s="257" t="s">
        <v>1021</v>
      </c>
      <c r="G15" s="569"/>
      <c r="H15" s="563"/>
      <c r="I15" s="563"/>
      <c r="J15" s="1216">
        <v>4787</v>
      </c>
      <c r="K15" s="1216"/>
    </row>
    <row r="16" spans="1:11" ht="12.75" customHeight="1" x14ac:dyDescent="0.2">
      <c r="A16" s="2302" t="s">
        <v>339</v>
      </c>
      <c r="B16" s="2302"/>
      <c r="C16" s="2302"/>
      <c r="D16" s="2302"/>
      <c r="E16" s="230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0" t="s">
        <v>433</v>
      </c>
      <c r="B18" s="2331"/>
      <c r="C18" s="2331"/>
      <c r="D18" s="2331"/>
      <c r="E18" s="2332"/>
      <c r="F18" s="257" t="s">
        <v>1107</v>
      </c>
      <c r="G18" s="568"/>
      <c r="H18" s="568"/>
      <c r="I18" s="568"/>
      <c r="J18" s="1216"/>
      <c r="K18" s="1202"/>
    </row>
    <row r="19" spans="1:11" ht="23.25" customHeight="1" x14ac:dyDescent="0.2">
      <c r="A19" s="2302" t="s">
        <v>490</v>
      </c>
      <c r="B19" s="2313"/>
      <c r="C19" s="2313"/>
      <c r="D19" s="2313"/>
      <c r="E19" s="2303"/>
      <c r="F19" s="257" t="s">
        <v>1108</v>
      </c>
      <c r="G19" s="568"/>
      <c r="H19" s="568"/>
      <c r="I19" s="568"/>
      <c r="J19" s="1216"/>
      <c r="K19" s="1202"/>
    </row>
    <row r="20" spans="1:11" ht="12.75" customHeight="1" x14ac:dyDescent="0.2">
      <c r="A20" s="2314" t="s">
        <v>1907</v>
      </c>
      <c r="B20" s="2315"/>
      <c r="C20" s="2315"/>
      <c r="D20" s="2315"/>
      <c r="E20" s="231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5" t="s">
        <v>1909</v>
      </c>
      <c r="B22" s="2305"/>
      <c r="C22" s="2305"/>
      <c r="D22" s="2305"/>
      <c r="E22" s="231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71982</v>
      </c>
      <c r="I23" s="564">
        <f>SUM(I14:I16,I21,I22)</f>
        <v>0</v>
      </c>
      <c r="J23" s="564">
        <f>SUM(J14:J16,J21,J22)</f>
        <v>4787</v>
      </c>
      <c r="K23" s="564">
        <f>SUM(K14:K16,K21,K22)</f>
        <v>13603</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2012</v>
      </c>
      <c r="K24" s="1218">
        <f>SUM(K3,K12)-K23</f>
        <v>0</v>
      </c>
    </row>
    <row r="25" spans="1:11" ht="13.5" thickTop="1" x14ac:dyDescent="0.2">
      <c r="A25" s="1204" t="s">
        <v>496</v>
      </c>
      <c r="B25" s="1190"/>
      <c r="C25" s="1190"/>
      <c r="D25" s="1190"/>
      <c r="E25" s="1191"/>
      <c r="F25" s="1189">
        <v>714</v>
      </c>
      <c r="G25" s="1219"/>
      <c r="H25" s="1219"/>
      <c r="I25" s="1219"/>
      <c r="J25" s="1217">
        <v>2012</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7"/>
      <c r="I31" s="2308"/>
      <c r="J31" s="2308"/>
      <c r="K31" s="2308"/>
    </row>
    <row r="32" spans="1:11" x14ac:dyDescent="0.2">
      <c r="A32" s="59"/>
      <c r="B32" s="9"/>
      <c r="C32" s="9"/>
      <c r="D32" s="9"/>
      <c r="E32" s="552"/>
      <c r="F32" s="1157" t="s">
        <v>639</v>
      </c>
      <c r="G32" s="572"/>
      <c r="H32" s="2309"/>
      <c r="I32" s="2308"/>
      <c r="J32" s="2308"/>
      <c r="K32" s="2308"/>
    </row>
    <row r="33" spans="1:11" ht="9.75" customHeight="1" x14ac:dyDescent="0.2">
      <c r="A33" s="1787" t="s">
        <v>1906</v>
      </c>
      <c r="B33" s="113"/>
      <c r="C33" s="113"/>
      <c r="D33" s="113"/>
      <c r="E33" s="113"/>
      <c r="F33" s="113"/>
      <c r="G33" s="573"/>
      <c r="H33" s="2309"/>
      <c r="I33" s="2308"/>
      <c r="J33" s="2308"/>
      <c r="K33" s="2308"/>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5" t="s">
        <v>640</v>
      </c>
      <c r="B41" s="2317"/>
      <c r="C41" s="2317"/>
      <c r="D41" s="2317"/>
      <c r="E41" s="2317"/>
      <c r="F41" s="231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orizontalCentered="1"/>
  <pageMargins left="0.5" right="0.5" top="1.25" bottom="0.5" header="0.75" footer="0.5"/>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&amp;L&amp;8&amp;F&amp;CReference should be made to the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0"/>
      <c r="K1" s="2341"/>
      <c r="L1" s="2341"/>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434100</v>
      </c>
      <c r="D5" s="642"/>
      <c r="E5" s="642"/>
      <c r="F5" s="1067">
        <f>(C5+D5)-E5</f>
        <v>434100</v>
      </c>
      <c r="G5" s="638"/>
      <c r="H5" s="644"/>
      <c r="I5" s="644"/>
      <c r="J5" s="644"/>
      <c r="K5" s="649"/>
      <c r="L5" s="1066">
        <f>F5-K5</f>
        <v>434100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19920344</v>
      </c>
      <c r="D8" s="643"/>
      <c r="E8" s="643"/>
      <c r="F8" s="1067">
        <f>(C8+D8)-E8</f>
        <v>19920344</v>
      </c>
      <c r="G8" s="639">
        <v>50</v>
      </c>
      <c r="H8" s="575">
        <v>4967980</v>
      </c>
      <c r="I8" s="575">
        <v>398407</v>
      </c>
      <c r="J8" s="575"/>
      <c r="K8" s="1066">
        <f>(H8+I8)-J8</f>
        <v>5366387</v>
      </c>
      <c r="L8" s="1066">
        <f>F8-K8</f>
        <v>14553957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1176145</v>
      </c>
      <c r="D10" s="1068"/>
      <c r="E10" s="1068"/>
      <c r="F10" s="1069">
        <f>(C10+D10)-E10</f>
        <v>1176145</v>
      </c>
      <c r="G10" s="639">
        <v>20</v>
      </c>
      <c r="H10" s="1070">
        <v>594458</v>
      </c>
      <c r="I10" s="1070">
        <v>59884</v>
      </c>
      <c r="J10" s="1070"/>
      <c r="K10" s="1066">
        <f>(H10+I10)-J10</f>
        <v>654342</v>
      </c>
      <c r="L10" s="1066">
        <f>F10-K10</f>
        <v>521803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1847567</v>
      </c>
      <c r="D12" s="643">
        <v>32596</v>
      </c>
      <c r="E12" s="643"/>
      <c r="F12" s="1067">
        <f>(C12+D12)-E12</f>
        <v>1880163</v>
      </c>
      <c r="G12" s="639">
        <v>10</v>
      </c>
      <c r="H12" s="575">
        <v>1606772</v>
      </c>
      <c r="I12" s="575">
        <v>45540</v>
      </c>
      <c r="J12" s="575"/>
      <c r="K12" s="1066">
        <f>(H12+I12)-J12</f>
        <v>1652312</v>
      </c>
      <c r="L12" s="1066">
        <f>F12-K12</f>
        <v>227851</v>
      </c>
    </row>
    <row r="13" spans="1:14" ht="14.25" thickTop="1" thickBot="1" x14ac:dyDescent="0.25">
      <c r="A13" s="654" t="s">
        <v>1336</v>
      </c>
      <c r="B13" s="285">
        <v>252</v>
      </c>
      <c r="C13" s="643">
        <v>1791677</v>
      </c>
      <c r="D13" s="643">
        <v>238909</v>
      </c>
      <c r="E13" s="643">
        <v>323078</v>
      </c>
      <c r="F13" s="1067">
        <f>(C13+D13)-E13</f>
        <v>1707508</v>
      </c>
      <c r="G13" s="639">
        <v>5</v>
      </c>
      <c r="H13" s="575">
        <v>1211322</v>
      </c>
      <c r="I13" s="575">
        <v>254899</v>
      </c>
      <c r="J13" s="575">
        <v>323078</v>
      </c>
      <c r="K13" s="1066">
        <f>(H13+I13)-J13</f>
        <v>1143143</v>
      </c>
      <c r="L13" s="1066">
        <f>F13-K13</f>
        <v>564365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25169833</v>
      </c>
      <c r="D16" s="645">
        <f>SUM(D3,D5:D6,D8:D10,D12:D15)</f>
        <v>271505</v>
      </c>
      <c r="E16" s="645">
        <f>SUM(E3,E5:E6,E8:E10,E12:E15)</f>
        <v>323078</v>
      </c>
      <c r="F16" s="645">
        <f>SUM(F3,F5:F6,F8:F10,F12:F15)</f>
        <v>25118260</v>
      </c>
      <c r="G16" s="639"/>
      <c r="H16" s="645">
        <f>SUM(H3,H6,H8:H10,H12:H14,)</f>
        <v>8380532</v>
      </c>
      <c r="I16" s="645">
        <f>SUM(I3,I6,I8:I10,I12:I14,)</f>
        <v>758730</v>
      </c>
      <c r="J16" s="645">
        <f>SUM(J3,J6,J8:J10,J12:J14,)</f>
        <v>323078</v>
      </c>
      <c r="K16" s="1067">
        <f>(H16+I16)-J16</f>
        <v>8816184</v>
      </c>
      <c r="L16" s="1067">
        <f>F16-K16</f>
        <v>16302076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758730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0" type="noConversion"/>
  <printOptions horizontalCentered="1"/>
  <pageMargins left="0.5" right="0.5" top="1.25" bottom="0.5" header="0.75" footer="0.5"/>
  <pageSetup scale="75" firstPageNumber="27" orientation="landscape" useFirstPageNumber="1" r:id="rId1"/>
  <headerFooter alignWithMargins="0">
    <oddHeader>&amp;L&amp;8Page &amp;P&amp;C &amp;R&amp;8Page &amp;P</oddHeader>
    <oddFooter>&amp;L&amp;8&amp;F&amp;CReference should be made to the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6" sqref="F7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1978</v>
      </c>
      <c r="B1" s="2346"/>
      <c r="C1" s="2346"/>
      <c r="D1" s="2346"/>
      <c r="E1" s="2346"/>
      <c r="F1" s="2347"/>
      <c r="G1" s="940"/>
    </row>
    <row r="2" spans="1:7" ht="13.5" thickBot="1" x14ac:dyDescent="0.25">
      <c r="A2" s="2348" t="s">
        <v>567</v>
      </c>
      <c r="B2" s="2349"/>
      <c r="C2" s="2349"/>
      <c r="D2" s="2349"/>
      <c r="E2" s="2349"/>
      <c r="F2" s="235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6376124</v>
      </c>
      <c r="G8" s="357"/>
    </row>
    <row r="9" spans="1:7" ht="12" customHeight="1" x14ac:dyDescent="0.2">
      <c r="A9" s="359" t="s">
        <v>539</v>
      </c>
      <c r="B9" s="944" t="s">
        <v>1872</v>
      </c>
      <c r="C9" s="358"/>
      <c r="D9" s="359" t="s">
        <v>591</v>
      </c>
      <c r="E9" s="579"/>
      <c r="F9" s="946">
        <f>'Expenditures 15-22'!K150</f>
        <v>977745</v>
      </c>
      <c r="G9" s="947"/>
    </row>
    <row r="10" spans="1:7" ht="12" customHeight="1" x14ac:dyDescent="0.2">
      <c r="A10" s="359" t="s">
        <v>589</v>
      </c>
      <c r="B10" s="944" t="s">
        <v>1873</v>
      </c>
      <c r="C10" s="358"/>
      <c r="D10" s="359" t="s">
        <v>591</v>
      </c>
      <c r="E10" s="579"/>
      <c r="F10" s="946">
        <f>'Expenditures 15-22'!K168</f>
        <v>1233485</v>
      </c>
      <c r="G10" s="947"/>
    </row>
    <row r="11" spans="1:7" ht="12" customHeight="1" x14ac:dyDescent="0.2">
      <c r="A11" s="359" t="s">
        <v>540</v>
      </c>
      <c r="B11" s="944" t="s">
        <v>1874</v>
      </c>
      <c r="C11" s="358"/>
      <c r="D11" s="359" t="s">
        <v>591</v>
      </c>
      <c r="E11" s="579"/>
      <c r="F11" s="946">
        <f>'Expenditures 15-22'!K204</f>
        <v>643174</v>
      </c>
      <c r="G11" s="947"/>
    </row>
    <row r="12" spans="1:7" ht="12" customHeight="1" x14ac:dyDescent="0.2">
      <c r="A12" s="359" t="s">
        <v>541</v>
      </c>
      <c r="B12" s="944" t="s">
        <v>1875</v>
      </c>
      <c r="C12" s="358"/>
      <c r="D12" s="359" t="s">
        <v>591</v>
      </c>
      <c r="E12" s="579"/>
      <c r="F12" s="946">
        <f>'Expenditures 15-22'!K288</f>
        <v>301843</v>
      </c>
      <c r="G12" s="947"/>
    </row>
    <row r="13" spans="1:7" ht="12" customHeight="1" x14ac:dyDescent="0.2">
      <c r="A13" s="359" t="s">
        <v>113</v>
      </c>
      <c r="B13" s="944" t="s">
        <v>1876</v>
      </c>
      <c r="C13" s="358"/>
      <c r="D13" s="359" t="s">
        <v>591</v>
      </c>
      <c r="E13" s="579"/>
      <c r="F13" s="946">
        <f>'Expenditures 15-22'!K331</f>
        <v>187905</v>
      </c>
      <c r="G13" s="948"/>
    </row>
    <row r="14" spans="1:7" ht="12" customHeight="1" thickBot="1" x14ac:dyDescent="0.25">
      <c r="A14" s="949"/>
      <c r="B14" s="580"/>
      <c r="C14" s="581"/>
      <c r="D14" s="1004" t="s">
        <v>591</v>
      </c>
      <c r="E14" s="592" t="s">
        <v>1134</v>
      </c>
      <c r="F14" s="950">
        <f>SUM(F8:F13)</f>
        <v>9720276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131811</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52783</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710480</v>
      </c>
      <c r="G53" s="357"/>
    </row>
    <row r="54" spans="1:7" ht="12" customHeight="1" x14ac:dyDescent="0.2">
      <c r="A54" s="359" t="s">
        <v>538</v>
      </c>
      <c r="B54" s="359" t="s">
        <v>1884</v>
      </c>
      <c r="C54" s="965" t="s">
        <v>1160</v>
      </c>
      <c r="D54" s="961" t="s">
        <v>1302</v>
      </c>
      <c r="E54" s="579"/>
      <c r="F54" s="1108">
        <f>'Expenditures 15-22'!G114</f>
        <v>127750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26451</v>
      </c>
      <c r="G57" s="357"/>
    </row>
    <row r="58" spans="1:7" ht="12" customHeight="1" x14ac:dyDescent="0.2">
      <c r="A58" s="359" t="s">
        <v>539</v>
      </c>
      <c r="B58" s="359" t="s">
        <v>1888</v>
      </c>
      <c r="C58" s="962" t="s">
        <v>1160</v>
      </c>
      <c r="D58" s="961" t="s">
        <v>1302</v>
      </c>
      <c r="E58" s="579"/>
      <c r="F58" s="1110">
        <f>'Expenditures 15-22'!G150</f>
        <v>162349</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815000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133426</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6161</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6070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2172281</v>
      </c>
      <c r="G75" s="357"/>
    </row>
    <row r="76" spans="1:8" s="971" customFormat="1" ht="12" customHeight="1" thickTop="1" thickBot="1" x14ac:dyDescent="0.25">
      <c r="A76" s="585"/>
      <c r="B76" s="583"/>
      <c r="C76" s="584"/>
      <c r="D76" s="970" t="s">
        <v>1858</v>
      </c>
      <c r="E76" s="595"/>
      <c r="F76" s="1114">
        <f>(F14-F75)</f>
        <v>7547995</v>
      </c>
      <c r="G76" s="359"/>
    </row>
    <row r="77" spans="1:8" s="971" customFormat="1" ht="12" customHeight="1" thickTop="1" x14ac:dyDescent="0.2">
      <c r="A77" s="586"/>
      <c r="B77" s="583"/>
      <c r="C77" s="584"/>
      <c r="D77" s="970" t="s">
        <v>1948</v>
      </c>
      <c r="E77" s="595"/>
      <c r="F77" s="1621">
        <v>844</v>
      </c>
      <c r="G77" s="360"/>
      <c r="H77" s="359"/>
    </row>
    <row r="78" spans="1:8" s="971" customFormat="1" ht="12" customHeight="1" thickBot="1" x14ac:dyDescent="0.25">
      <c r="A78" s="587"/>
      <c r="B78" s="583"/>
      <c r="C78" s="584"/>
      <c r="D78" s="970" t="s">
        <v>1928</v>
      </c>
      <c r="E78" s="595" t="s">
        <v>1134</v>
      </c>
      <c r="F78" s="1115">
        <f>IF(F77&gt;0,F76/F77," Complete Line 77")</f>
        <v>8943.1220379146926</v>
      </c>
      <c r="G78" s="359"/>
    </row>
    <row r="79" spans="1:8" s="971" customFormat="1" ht="12" thickTop="1" x14ac:dyDescent="0.2">
      <c r="A79" s="384"/>
      <c r="B79" s="359"/>
      <c r="C79" s="358"/>
      <c r="D79" s="582"/>
      <c r="E79" s="579"/>
      <c r="F79" s="972"/>
      <c r="G79" s="359"/>
    </row>
    <row r="80" spans="1:8" s="971" customFormat="1" ht="12" thickBot="1" x14ac:dyDescent="0.25">
      <c r="A80" s="2342" t="s">
        <v>1317</v>
      </c>
      <c r="B80" s="2343"/>
      <c r="C80" s="2343"/>
      <c r="D80" s="2343"/>
      <c r="E80" s="2343"/>
      <c r="F80" s="234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286</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112964</v>
      </c>
      <c r="G93" s="979"/>
    </row>
    <row r="94" spans="1:7" ht="12" customHeight="1" x14ac:dyDescent="0.2">
      <c r="A94" s="980" t="s">
        <v>147</v>
      </c>
      <c r="B94" s="980" t="s">
        <v>183</v>
      </c>
      <c r="C94" s="977">
        <v>1700</v>
      </c>
      <c r="D94" s="986" t="str">
        <f>'Revenues 9-14'!A82</f>
        <v>Total District/School Activity Income</v>
      </c>
      <c r="E94" s="385"/>
      <c r="F94" s="1073">
        <f>SUM('Revenues 9-14'!C82,'Revenues 9-14'!D82)</f>
        <v>53149</v>
      </c>
      <c r="G94" s="979"/>
    </row>
    <row r="95" spans="1:7" ht="12" customHeight="1" x14ac:dyDescent="0.2">
      <c r="A95" s="980" t="s">
        <v>538</v>
      </c>
      <c r="B95" s="980" t="s">
        <v>184</v>
      </c>
      <c r="C95" s="977">
        <f>'Revenues 9-14'!B84</f>
        <v>1811</v>
      </c>
      <c r="D95" s="978" t="str">
        <f>'Revenues 9-14'!A84</f>
        <v>Rentals - Regular Textbooks</v>
      </c>
      <c r="E95" s="385"/>
      <c r="F95" s="1073">
        <f>'Revenues 9-14'!C84</f>
        <v>64633</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1348</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4644</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7072</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387952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11601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925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9303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279827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133532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134839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76180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34530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13204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25146</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1351135</v>
      </c>
    </row>
    <row r="176" spans="1:7" ht="12" customHeight="1" x14ac:dyDescent="0.2">
      <c r="A176" s="588"/>
      <c r="B176" s="589"/>
      <c r="C176" s="590"/>
      <c r="D176" s="1002" t="s">
        <v>1925</v>
      </c>
      <c r="E176" s="1056"/>
      <c r="F176" s="1118">
        <f>'PCTC-OEPP 28-29'!F76-F175</f>
        <v>6196860</v>
      </c>
    </row>
    <row r="177" spans="1:7" ht="12" customHeight="1" x14ac:dyDescent="0.2">
      <c r="A177" s="588"/>
      <c r="B177" s="589"/>
      <c r="C177" s="590"/>
      <c r="D177" s="1002" t="s">
        <v>798</v>
      </c>
      <c r="E177" s="1056"/>
      <c r="F177" s="1118">
        <f>'Cap Outlay Deprec 27'!I18</f>
        <v>758730</v>
      </c>
    </row>
    <row r="178" spans="1:7" ht="12" customHeight="1" x14ac:dyDescent="0.2">
      <c r="A178" s="588"/>
      <c r="B178" s="589"/>
      <c r="C178" s="590"/>
      <c r="D178" s="1002" t="s">
        <v>1927</v>
      </c>
      <c r="E178" s="1056"/>
      <c r="F178" s="1118">
        <f>F176+F177</f>
        <v>6955590</v>
      </c>
    </row>
    <row r="179" spans="1:7" ht="12" customHeight="1" x14ac:dyDescent="0.2">
      <c r="A179" s="588"/>
      <c r="B179" s="591"/>
      <c r="C179" s="590"/>
      <c r="D179" s="1002" t="s">
        <v>1979</v>
      </c>
      <c r="E179" s="1056"/>
      <c r="F179" s="1119">
        <f>'PCTC-OEPP 28-29'!F77</f>
        <v>844</v>
      </c>
      <c r="G179" s="69"/>
    </row>
    <row r="180" spans="1:7" ht="12" customHeight="1" thickBot="1" x14ac:dyDescent="0.25">
      <c r="A180" s="588"/>
      <c r="B180" s="591"/>
      <c r="C180" s="590"/>
      <c r="D180" s="1002" t="s">
        <v>2070</v>
      </c>
      <c r="E180" s="1056" t="s">
        <v>2071</v>
      </c>
      <c r="F180" s="1120">
        <f>F178/F179</f>
        <v>8241.2203791469201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orizontalCentered="1"/>
  <pageMargins left="0.75" right="0.4" top="0.75" bottom="0.5" header="0.5" footer="0.4"/>
  <pageSetup scale="70" firstPageNumber="28" orientation="portrait" useFirstPageNumber="1" r:id="rId1"/>
  <headerFooter differentOddEven="1" alignWithMargins="0">
    <oddHeader>&amp;L&amp;8Page &amp;P&amp;C &amp;R&amp;8Page &amp;P</oddHeader>
    <oddFooter>&amp;L&amp;8&amp;F&amp;CReference should be made to the accountant's report regarding this information.
59</oddFooter>
    <evenFooter>&amp;L&amp;8&amp;F&amp;CReference should be made to the accountant's report regarding this information.
60</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33" t="s">
        <v>1689</v>
      </c>
      <c r="B5" s="2334"/>
      <c r="C5" s="2334"/>
      <c r="D5" s="2334"/>
      <c r="E5" s="2334"/>
      <c r="F5" s="2334"/>
      <c r="G5" s="2335"/>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38" t="s">
        <v>2060</v>
      </c>
      <c r="B11" s="2339"/>
      <c r="C11" s="2339"/>
      <c r="D11" s="2270"/>
      <c r="E11" s="863">
        <v>11959</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4024292</v>
      </c>
      <c r="F19" s="771"/>
      <c r="G19" s="773">
        <f>'Expenditures 15-22'!K33-SUM('Expenditures 15-22'!G33,'Expenditures 15-22'!I33)+'Expenditures 15-22'!D223</f>
        <v>4024292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196945</v>
      </c>
      <c r="F21" s="771"/>
      <c r="G21" s="773">
        <f>'Expenditures 15-22'!K42-SUM('Expenditures 15-22'!G42,'Expenditures 15-22'!I42)+'Expenditures 15-22'!K120-SUM('Expenditures 15-22'!G120,'Expenditures 15-22'!I120)+'Expenditures 15-22'!K174-SUM('Expenditures 15-22'!G174,'Expenditures 15-22'!I174)+'Expenditures 15-22'!D232</f>
        <v>196945</v>
      </c>
      <c r="H21" s="286"/>
      <c r="I21" s="216"/>
    </row>
    <row r="22" spans="1:9" s="2" customFormat="1" ht="12" customHeight="1" x14ac:dyDescent="0.2">
      <c r="A22" s="770" t="s">
        <v>663</v>
      </c>
      <c r="B22" s="766"/>
      <c r="C22" s="765">
        <v>2200</v>
      </c>
      <c r="D22" s="771"/>
      <c r="E22" s="772">
        <f>'Expenditures 15-22'!K47-SUM('Expenditures 15-22'!G47,'Expenditures 15-22'!I47)+'Expenditures 15-22'!D237</f>
        <v>272859</v>
      </c>
      <c r="F22" s="771"/>
      <c r="G22" s="773">
        <f>'Expenditures 15-22'!K47-SUM('Expenditures 15-22'!G47,'Expenditures 15-22'!I47)+'Expenditures 15-22'!D237</f>
        <v>272859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432827</v>
      </c>
      <c r="F23" s="771"/>
      <c r="G23" s="772">
        <f>'Expenditures 15-22'!K53-SUM('Expenditures 15-22'!G53,'Expenditures 15-22'!I53)+'Expenditures 15-22'!D251+'Expenditures 15-22'!K323-SUM('Expenditures 15-22'!G323,'Expenditures 15-22'!I323)</f>
        <v>432827</v>
      </c>
      <c r="H23" s="286"/>
      <c r="I23" s="216"/>
    </row>
    <row r="24" spans="1:9" s="2" customFormat="1" ht="12" customHeight="1" x14ac:dyDescent="0.2">
      <c r="A24" s="770" t="s">
        <v>665</v>
      </c>
      <c r="B24" s="766"/>
      <c r="C24" s="765">
        <v>2400</v>
      </c>
      <c r="D24" s="771"/>
      <c r="E24" s="772">
        <f>'Expenditures 15-22'!K57-SUM('Expenditures 15-22'!G57,'Expenditures 15-22'!I57)+'Expenditures 15-22'!D255</f>
        <v>418949</v>
      </c>
      <c r="F24" s="771"/>
      <c r="G24" s="773">
        <f>'Expenditures 15-22'!K57-SUM('Expenditures 15-22'!G57,'Expenditures 15-22'!I57)+'Expenditures 15-22'!D255</f>
        <v>418949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161214</v>
      </c>
      <c r="E27" s="772">
        <f>E8</f>
        <v>0</v>
      </c>
      <c r="F27" s="772">
        <f>'Expenditures 15-22'!K60-SUM('Expenditures 15-22'!G60,'Expenditures 15-22'!I60)+'Expenditures 15-22'!D258-E8</f>
        <v>161214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850178</v>
      </c>
      <c r="F28" s="775">
        <f>'Expenditures 15-22'!K61-SUM('Expenditures 15-22'!G61,'Expenditures 15-22'!I61)+'Expenditures 15-22'!K124-SUM('Expenditures 15-22'!G124,'Expenditures 15-22'!I124)+'Expenditures 15-22'!D260-E9</f>
        <v>850178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585819</v>
      </c>
      <c r="F29" s="771"/>
      <c r="G29" s="773">
        <f>'Expenditures 15-22'!K62-SUM('Expenditures 15-22'!G62,'Expenditures 15-22'!I62)+'Expenditures 15-22'!K125-SUM('Expenditures 15-22'!G125,'Expenditures 15-22'!I125)+'Expenditures 15-22'!K176-SUM('Expenditures 15-22'!G176,'Expenditures 15-22'!I176)+'Expenditures 15-22'!D261</f>
        <v>585819</v>
      </c>
      <c r="H29" s="394"/>
    </row>
    <row r="30" spans="1:9" ht="12" customHeight="1" x14ac:dyDescent="0.2">
      <c r="A30" s="770" t="s">
        <v>107</v>
      </c>
      <c r="B30" s="768"/>
      <c r="C30" s="765">
        <v>2560</v>
      </c>
      <c r="D30" s="771"/>
      <c r="E30" s="772">
        <f>'Expenditures 15-22'!K63-SUM('Expenditures 15-22'!G63,'Expenditures 15-22'!I63)+'Expenditures 15-22'!D262-E10</f>
        <v>324399</v>
      </c>
      <c r="F30" s="771"/>
      <c r="G30" s="772">
        <f>'Expenditures 15-22'!K63-SUM('Expenditures 15-22'!G63,'Expenditures 15-22'!I63)+'Expenditures 15-22'!D262-E10</f>
        <v>324399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58853</v>
      </c>
      <c r="F39" s="771"/>
      <c r="G39" s="772">
        <f>'Expenditures 15-22'!K75-SUM('Expenditures 15-22'!G75,'Expenditures 15-22'!I75)+'Expenditures 15-22'!K130-SUM('Expenditures 15-22'!G130,'Expenditures 15-22'!I130)+'Expenditures 15-22'!K179-SUM('Expenditures 15-22'!G179,'Expenditures 15-22'!I179)+'Expenditures 15-22'!D274</f>
        <v>58853</v>
      </c>
    </row>
    <row r="40" spans="1:7" ht="12" customHeight="1" x14ac:dyDescent="0.2">
      <c r="A40" s="787" t="s">
        <v>163</v>
      </c>
      <c r="B40" s="788"/>
      <c r="C40" s="789"/>
      <c r="D40" s="775">
        <f>SUM(D19:D39)</f>
        <v>161214</v>
      </c>
      <c r="E40" s="775">
        <f>SUM(E19:E39)</f>
        <v>7165121</v>
      </c>
      <c r="F40" s="775">
        <f>SUM(F19:F39)</f>
        <v>1011392</v>
      </c>
      <c r="G40" s="775">
        <f>SUM(G19:G39)</f>
        <v>6314943</v>
      </c>
    </row>
    <row r="41" spans="1:7" x14ac:dyDescent="0.2">
      <c r="A41" s="286"/>
      <c r="B41" s="216"/>
      <c r="C41" s="287"/>
      <c r="D41" s="2336" t="s">
        <v>615</v>
      </c>
      <c r="E41" s="2337"/>
      <c r="F41" s="779" t="s">
        <v>616</v>
      </c>
      <c r="G41" s="786"/>
    </row>
    <row r="42" spans="1:7" ht="12" customHeight="1" x14ac:dyDescent="0.2">
      <c r="A42" s="286"/>
      <c r="B42" s="216"/>
      <c r="C42" s="287"/>
      <c r="D42" s="780" t="s">
        <v>562</v>
      </c>
      <c r="E42" s="776">
        <f>D40</f>
        <v>161214</v>
      </c>
      <c r="F42" s="780" t="s">
        <v>564</v>
      </c>
      <c r="G42" s="776">
        <f>F40</f>
        <v>1011392</v>
      </c>
    </row>
    <row r="43" spans="1:7" ht="12" customHeight="1" x14ac:dyDescent="0.2">
      <c r="A43" s="286"/>
      <c r="B43" s="216"/>
      <c r="C43" s="287"/>
      <c r="D43" s="780" t="s">
        <v>563</v>
      </c>
      <c r="E43" s="776">
        <f>E40</f>
        <v>7165121</v>
      </c>
      <c r="F43" s="780" t="s">
        <v>563</v>
      </c>
      <c r="G43" s="776">
        <f>G40</f>
        <v>6314943</v>
      </c>
    </row>
    <row r="44" spans="1:7" ht="12" customHeight="1" x14ac:dyDescent="0.2">
      <c r="A44" s="286"/>
      <c r="B44" s="216"/>
      <c r="C44" s="216"/>
      <c r="D44" s="790" t="s">
        <v>1187</v>
      </c>
      <c r="E44" s="791">
        <f>(E42/E43)</f>
        <v>2.2499829381806672E-2</v>
      </c>
      <c r="F44" s="790" t="s">
        <v>1187</v>
      </c>
      <c r="G44" s="791">
        <f>(G42/G43)</f>
        <v>0.16015853191390642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5" right="0.5" top="1.25" bottom="0.5" header="0.75" footer="0.5"/>
  <pageSetup scale="75" firstPageNumber="30" orientation="landscape" useFirstPageNumber="1" r:id="rId1"/>
  <headerFooter alignWithMargins="0">
    <oddHeader>&amp;L&amp;8Page &amp;P&amp;C&amp;"Arial,Bold"
ESTIMATED INDIRECT COST DATA&amp;R&amp;8Page &amp;P</oddHeader>
    <oddFooter>&amp;L&amp;8&amp;F&amp;CReference should be made to the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A50" sqref="A50:XFD50"/>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434" t="s">
        <v>2072</v>
      </c>
      <c r="B5" s="2435"/>
      <c r="C5" s="2435"/>
      <c r="D5" s="2435"/>
      <c r="E5" s="2435"/>
    </row>
    <row r="6" spans="1:7" ht="12" customHeight="1" x14ac:dyDescent="0.25">
      <c r="A6" s="1991"/>
      <c r="B6" s="2436" t="s">
        <v>2116</v>
      </c>
      <c r="C6" s="2436"/>
      <c r="D6" s="2436"/>
      <c r="E6" s="1992"/>
    </row>
    <row r="7" spans="1:7" ht="11.25" customHeight="1" x14ac:dyDescent="0.25">
      <c r="A7" s="1991"/>
      <c r="B7" s="2437" t="s">
        <v>2117</v>
      </c>
      <c r="C7" s="2437"/>
      <c r="D7" s="243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2118</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2093</v>
      </c>
      <c r="C31" s="2003" t="s">
        <v>2093</v>
      </c>
      <c r="D31" s="2006" t="s">
        <v>2093</v>
      </c>
      <c r="E31" s="2005" t="s">
        <v>2119</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2009"/>
      <c r="B39" s="2009"/>
      <c r="C39" s="2009"/>
      <c r="D39" s="2009"/>
      <c r="E39" s="2009"/>
    </row>
    <row r="40" spans="1:5" s="2007" customFormat="1" ht="12" customHeight="1" x14ac:dyDescent="0.25">
      <c r="A40" s="2010" t="s">
        <v>1726</v>
      </c>
      <c r="B40" s="2446"/>
      <c r="C40" s="2446"/>
      <c r="D40" s="2446"/>
      <c r="E40" s="2447"/>
    </row>
    <row r="41" spans="1:5" s="2007" customFormat="1" ht="12" customHeight="1" x14ac:dyDescent="0.25">
      <c r="A41" s="2448"/>
      <c r="B41" s="2449"/>
      <c r="C41" s="2449"/>
      <c r="D41" s="2449"/>
      <c r="E41" s="2450"/>
    </row>
    <row r="42" spans="1:5" s="2007" customFormat="1" ht="12" customHeight="1" x14ac:dyDescent="0.25">
      <c r="A42" s="2448"/>
      <c r="B42" s="2449"/>
      <c r="C42" s="2449"/>
      <c r="D42" s="2449"/>
      <c r="E42" s="2450"/>
    </row>
    <row r="43" spans="1:5" s="2007" customFormat="1" ht="15" x14ac:dyDescent="0.25">
      <c r="A43" s="2431"/>
      <c r="B43" s="2432"/>
      <c r="C43" s="2432"/>
      <c r="D43" s="2432"/>
      <c r="E43" s="2433"/>
    </row>
    <row r="44" spans="1:5" s="2007" customFormat="1" ht="12" hidden="1" customHeight="1" x14ac:dyDescent="0.25">
      <c r="A44" s="2431"/>
      <c r="B44" s="2432"/>
      <c r="C44" s="2432"/>
      <c r="D44" s="2432"/>
      <c r="E44" s="243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5" right="0.5" top="1" bottom="0.5" header="0.75" footer="0.5"/>
  <pageSetup scale="80" orientation="landscape" r:id="rId1"/>
  <headerFooter alignWithMargins="0">
    <oddFooter>&amp;L&amp;8&amp;F&amp;CReference should be made to the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F27" sqref="F27:G2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413" t="str">
        <f>COVER!A17</f>
        <v>New Berlin CUSD 16</v>
      </c>
      <c r="J6" s="2414"/>
    </row>
    <row r="7" spans="1:10" x14ac:dyDescent="0.2">
      <c r="A7" s="2415" t="s">
        <v>1037</v>
      </c>
      <c r="B7" s="2416"/>
      <c r="C7" s="2416"/>
      <c r="D7" s="2416"/>
      <c r="E7" s="2417"/>
      <c r="F7" s="1660"/>
      <c r="G7" s="1649"/>
      <c r="H7" s="1659" t="s">
        <v>438</v>
      </c>
      <c r="I7" s="2418">
        <f>COVER!A13</f>
        <v>51084016026</v>
      </c>
      <c r="J7" s="2418"/>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19" t="s">
        <v>571</v>
      </c>
      <c r="B11" s="2420"/>
      <c r="C11" s="2421"/>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184583</v>
      </c>
      <c r="F12" s="1688"/>
      <c r="G12" s="1687">
        <f t="shared" ref="G12:G18" si="0">SUM(E12:F12)</f>
        <v>184583</v>
      </c>
      <c r="H12" s="1689">
        <v>191689</v>
      </c>
      <c r="I12" s="1688"/>
      <c r="J12" s="1687">
        <f t="shared" ref="J12:J18" si="1">SUM(H12:I12)</f>
        <v>191689</v>
      </c>
    </row>
    <row r="13" spans="1:10" ht="15" customHeight="1" x14ac:dyDescent="0.2">
      <c r="A13" s="1683">
        <v>2</v>
      </c>
      <c r="B13" s="1684" t="s">
        <v>45</v>
      </c>
      <c r="C13" s="1685"/>
      <c r="D13" s="1686">
        <v>2330</v>
      </c>
      <c r="E13" s="1687">
        <f>'Expenditures 15-22'!K51</f>
        <v>3751</v>
      </c>
      <c r="F13" s="1688"/>
      <c r="G13" s="1687">
        <f t="shared" si="0"/>
        <v>3751</v>
      </c>
      <c r="H13" s="1689">
        <v>3265</v>
      </c>
      <c r="I13" s="1688"/>
      <c r="J13" s="1687">
        <f t="shared" si="1"/>
        <v>3265</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22" t="s">
        <v>8</v>
      </c>
      <c r="C18" s="2423"/>
      <c r="D18" s="2424"/>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188334</v>
      </c>
      <c r="F19" s="1695">
        <f t="shared" si="2"/>
        <v>0</v>
      </c>
      <c r="G19" s="1695">
        <f t="shared" si="2"/>
        <v>188334</v>
      </c>
      <c r="H19" s="1695">
        <f t="shared" si="2"/>
        <v>194954</v>
      </c>
      <c r="I19" s="1695">
        <f t="shared" si="2"/>
        <v>0</v>
      </c>
      <c r="J19" s="1695">
        <f t="shared" si="2"/>
        <v>194954</v>
      </c>
    </row>
    <row r="20" spans="1:10" ht="25.5" customHeight="1" thickTop="1" x14ac:dyDescent="0.2">
      <c r="A20" s="1683">
        <v>9</v>
      </c>
      <c r="B20" s="2425" t="s">
        <v>1954</v>
      </c>
      <c r="C20" s="2423"/>
      <c r="D20" s="2424"/>
      <c r="E20" s="1696"/>
      <c r="F20" s="1696"/>
      <c r="G20" s="1696"/>
      <c r="H20" s="1696"/>
      <c r="I20" s="1696"/>
      <c r="J20" s="1697">
        <f>IF(AND(G19&gt;0,J19&gt;0),(((J19-G19)/G19)),"Enter Budget Data")</f>
        <v>3.5150318051971496E-2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30"/>
      <c r="D26" s="2430"/>
      <c r="E26" s="1970"/>
      <c r="F26" s="2429">
        <v>42632</v>
      </c>
      <c r="G26" s="2429"/>
    </row>
    <row r="27" spans="1:10" x14ac:dyDescent="0.2">
      <c r="B27" s="1698"/>
      <c r="C27" s="1965" t="s">
        <v>1222</v>
      </c>
      <c r="D27" s="1966"/>
      <c r="E27" s="1967"/>
      <c r="F27" s="2426" t="s">
        <v>1998</v>
      </c>
      <c r="G27" s="2426"/>
    </row>
    <row r="28" spans="1:10" ht="28.5" customHeight="1" x14ac:dyDescent="0.2">
      <c r="B28" s="1698"/>
      <c r="C28" s="2428" t="s">
        <v>2120</v>
      </c>
      <c r="D28" s="2428"/>
      <c r="E28" s="1969"/>
      <c r="F28" s="2428" t="s">
        <v>2100</v>
      </c>
      <c r="G28" s="2428"/>
    </row>
    <row r="29" spans="1:10" x14ac:dyDescent="0.2">
      <c r="B29" s="1698"/>
      <c r="C29" s="1963" t="s">
        <v>2000</v>
      </c>
      <c r="E29" s="1968"/>
      <c r="F29" s="2427" t="s">
        <v>1999</v>
      </c>
      <c r="G29" s="2427"/>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410" t="s">
        <v>139</v>
      </c>
      <c r="D33" s="2411"/>
      <c r="E33" s="2411"/>
      <c r="F33" s="2411"/>
      <c r="G33" s="2411"/>
      <c r="H33" s="2411"/>
      <c r="I33" s="2411"/>
    </row>
    <row r="34" spans="1:10" ht="10.35" customHeight="1" x14ac:dyDescent="0.2">
      <c r="C34" s="2411"/>
      <c r="D34" s="2411"/>
      <c r="E34" s="2411"/>
      <c r="F34" s="2411"/>
      <c r="G34" s="2411"/>
      <c r="H34" s="2411"/>
      <c r="I34" s="2411"/>
    </row>
    <row r="35" spans="1:10" ht="6" customHeight="1" x14ac:dyDescent="0.2">
      <c r="C35" s="1703"/>
    </row>
    <row r="36" spans="1:10" ht="13.5" customHeight="1" x14ac:dyDescent="0.2">
      <c r="B36" s="1702"/>
      <c r="C36" s="2412" t="s">
        <v>2001</v>
      </c>
      <c r="D36" s="2411"/>
      <c r="E36" s="2411"/>
      <c r="F36" s="2411"/>
      <c r="G36" s="2411"/>
      <c r="H36" s="2411"/>
      <c r="I36" s="2411"/>
      <c r="J36" s="1704"/>
    </row>
    <row r="37" spans="1:10" ht="31.5" customHeight="1" x14ac:dyDescent="0.2">
      <c r="C37" s="2411"/>
      <c r="D37" s="2411"/>
      <c r="E37" s="2411"/>
      <c r="F37" s="2411"/>
      <c r="G37" s="2411"/>
      <c r="H37" s="2411"/>
      <c r="I37" s="2411"/>
      <c r="J37" s="1704"/>
    </row>
    <row r="38" spans="1:10" ht="6" customHeight="1" x14ac:dyDescent="0.2">
      <c r="C38" s="1703"/>
      <c r="D38" s="1705"/>
      <c r="E38" s="1706"/>
      <c r="F38" s="1706"/>
      <c r="G38" s="1706"/>
    </row>
    <row r="39" spans="1:10" ht="13.5" customHeight="1" x14ac:dyDescent="0.2">
      <c r="B39" s="1702"/>
      <c r="C39" s="2408" t="s">
        <v>1050</v>
      </c>
      <c r="D39" s="2409"/>
      <c r="E39" s="2409"/>
      <c r="F39" s="2409"/>
      <c r="G39" s="2409"/>
      <c r="H39" s="2409"/>
      <c r="I39" s="2409"/>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 bottom="0.5" header="0.75" footer="0.5"/>
  <pageSetup scale="85" firstPageNumber="31" orientation="landscape" useFirstPageNumber="1" r:id="rId1"/>
  <headerFooter alignWithMargins="0">
    <oddHeader>&amp;L&amp;8Page 32&amp;C &amp;R&amp;8Page 32</oddHeader>
    <oddFooter>&amp;L&amp;8&amp;F&amp;CReference should be made to the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2315</v>
      </c>
    </row>
    <row r="6" spans="1:2" x14ac:dyDescent="0.2">
      <c r="A6" s="387">
        <v>2</v>
      </c>
      <c r="B6" t="s">
        <v>2316</v>
      </c>
    </row>
    <row r="7" spans="1:2" x14ac:dyDescent="0.2">
      <c r="A7" s="387">
        <v>3</v>
      </c>
      <c r="B7" t="s">
        <v>2317</v>
      </c>
    </row>
    <row r="8" spans="1:2" x14ac:dyDescent="0.2">
      <c r="A8" s="387">
        <v>4</v>
      </c>
      <c r="B8" t="s">
        <v>2318</v>
      </c>
    </row>
    <row r="9" spans="1:2" x14ac:dyDescent="0.2">
      <c r="A9" s="388"/>
    </row>
    <row r="10" spans="1:2" x14ac:dyDescent="0.2">
      <c r="A10" s="388"/>
    </row>
    <row r="11" spans="1:2" x14ac:dyDescent="0.2">
      <c r="A11" s="388"/>
      <c r="B11" s="134" t="s">
        <v>2319</v>
      </c>
    </row>
    <row r="12" spans="1:2" x14ac:dyDescent="0.2">
      <c r="A12" s="388"/>
      <c r="B12" s="134" t="s">
        <v>2320</v>
      </c>
    </row>
    <row r="13" spans="1:2" x14ac:dyDescent="0.2">
      <c r="A13" s="388"/>
    </row>
    <row r="14" spans="1:2" x14ac:dyDescent="0.2">
      <c r="A14" s="388"/>
    </row>
    <row r="15" spans="1:2" x14ac:dyDescent="0.2">
      <c r="A15" s="2109" t="s">
        <v>220</v>
      </c>
      <c r="B15" s="13" t="s">
        <v>2321</v>
      </c>
    </row>
    <row r="16" spans="1:2" x14ac:dyDescent="0.2">
      <c r="A16" s="388"/>
      <c r="B16" s="13" t="s">
        <v>2322</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row>
    <row r="65" spans="2:2" x14ac:dyDescent="0.2">
      <c r="B65" s="396"/>
    </row>
  </sheetData>
  <phoneticPr fontId="10" type="noConversion"/>
  <printOptions horizontalCentered="1"/>
  <pageMargins left="0.5" right="0.5" top="1.25" bottom="0.5" header="0.75" footer="0.5"/>
  <pageSetup scale="80" firstPageNumber="32" orientation="portrait" useFirstPageNumber="1" r:id="rId1"/>
  <headerFooter alignWithMargins="0">
    <oddHeader>&amp;L&amp;8Page 33&amp;C &amp;R&amp;8Page 33</oddHeader>
    <oddFooter>&amp;L&amp;8&amp;F&amp;CReference should be made to the accountant's report regarding this information.
61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10" type="noConversion"/>
  <printOptions horizontalCentered="1"/>
  <pageMargins left="0.5" right="0.5" top="1.25" bottom="0.5" header="0.75" footer="0.5"/>
  <pageSetup scale="75" firstPageNumber="33" orientation="portrait" useFirstPageNumber="1" r:id="rId1"/>
  <headerFooter alignWithMargins="0">
    <oddHeader>&amp;L&amp;8Page 34&amp;R&amp;8Page 34</oddHeader>
    <oddFooter>&amp;L&amp;8&amp;F&amp;CReference should be made to the accountant's report regarding this information.
62</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33"/>
  <sheetViews>
    <sheetView showGridLines="0" zoomScale="110" zoomScaleNormal="110" workbookViewId="0">
      <selection activeCell="A15" sqref="A15"/>
    </sheetView>
  </sheetViews>
  <sheetFormatPr defaultRowHeight="12.75" x14ac:dyDescent="0.2"/>
  <cols>
    <col min="1" max="1" width="43.42578125" customWidth="1"/>
  </cols>
  <sheetData>
    <row r="11" spans="2:6" x14ac:dyDescent="0.2">
      <c r="B11" s="446"/>
      <c r="C11" s="446"/>
      <c r="D11" s="446"/>
      <c r="E11" s="446"/>
      <c r="F11" s="446"/>
    </row>
    <row r="27" spans="1:1" x14ac:dyDescent="0.2">
      <c r="A27" s="1803" t="s">
        <v>1965</v>
      </c>
    </row>
    <row r="29" spans="1:1" x14ac:dyDescent="0.2">
      <c r="A29" s="134" t="s">
        <v>1025</v>
      </c>
    </row>
    <row r="30" spans="1:1" ht="60" x14ac:dyDescent="0.2">
      <c r="A30" s="447" t="s">
        <v>1024</v>
      </c>
    </row>
    <row r="31" spans="1:1" ht="7.5" customHeight="1" x14ac:dyDescent="0.2"/>
    <row r="32" spans="1:1" x14ac:dyDescent="0.2">
      <c r="A32" t="s">
        <v>304</v>
      </c>
    </row>
    <row r="33" spans="1:1" x14ac:dyDescent="0.2">
      <c r="A33"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Exch.Document.11" dvAspect="DVASPECT_ICON" shapeId="79873" r:id="rId4"/>
      </mc:Fallback>
    </mc:AlternateContent>
    <mc:AlternateContent xmlns:mc="http://schemas.openxmlformats.org/markup-compatibility/2006">
      <mc:Choice Requires="x14">
        <oleObject progId="AcroExch.Document.11" dvAspect="DVASPECT_ICON" shapeId="79874" r:id="rId6">
          <objectPr defaultSize="0" r:id="rId7">
            <anchor moveWithCells="1">
              <from>
                <xdr:col>0</xdr:col>
                <xdr:colOff>0</xdr:colOff>
                <xdr:row>8</xdr:row>
                <xdr:rowOff>0</xdr:rowOff>
              </from>
              <to>
                <xdr:col>0</xdr:col>
                <xdr:colOff>914400</xdr:colOff>
                <xdr:row>12</xdr:row>
                <xdr:rowOff>38100</xdr:rowOff>
              </to>
            </anchor>
          </objectPr>
        </oleObject>
      </mc:Choice>
      <mc:Fallback>
        <oleObject progId="AcroExch.Document.11" dvAspect="DVASPECT_ICON" shapeId="79874" r:id="rId6"/>
      </mc:Fallback>
    </mc:AlternateContent>
    <mc:AlternateContent xmlns:mc="http://schemas.openxmlformats.org/markup-compatibility/2006">
      <mc:Choice Requires="x14">
        <oleObject progId="AcroExch.Document.11" dvAspect="DVASPECT_ICON" shapeId="79875" r:id="rId8">
          <objectPr defaultSize="0" r:id="rId9">
            <anchor moveWithCells="1">
              <from>
                <xdr:col>0</xdr:col>
                <xdr:colOff>0</xdr:colOff>
                <xdr:row>14</xdr:row>
                <xdr:rowOff>0</xdr:rowOff>
              </from>
              <to>
                <xdr:col>0</xdr:col>
                <xdr:colOff>914400</xdr:colOff>
                <xdr:row>18</xdr:row>
                <xdr:rowOff>38100</xdr:rowOff>
              </to>
            </anchor>
          </objectPr>
        </oleObject>
      </mc:Choice>
      <mc:Fallback>
        <oleObject progId="AcroExch.Document.11"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28" sqref="J2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69" t="s">
        <v>1981</v>
      </c>
      <c r="B1" s="2470"/>
      <c r="C1" s="2470"/>
      <c r="D1" s="2470"/>
      <c r="E1" s="2470"/>
      <c r="F1" s="2471"/>
    </row>
    <row r="2" spans="1:8" ht="39.75" customHeight="1" x14ac:dyDescent="0.2">
      <c r="A2" s="2479" t="s">
        <v>1956</v>
      </c>
      <c r="B2" s="2480"/>
      <c r="C2" s="2480"/>
      <c r="D2" s="2480"/>
      <c r="E2" s="2480"/>
      <c r="F2" s="2481"/>
      <c r="G2" s="1879"/>
      <c r="H2" s="1879"/>
    </row>
    <row r="3" spans="1:8" ht="46.5" customHeight="1" x14ac:dyDescent="0.2">
      <c r="A3" s="2482" t="s">
        <v>1782</v>
      </c>
      <c r="B3" s="2483"/>
      <c r="C3" s="2483"/>
      <c r="D3" s="2483"/>
      <c r="E3" s="2483"/>
      <c r="F3" s="2484"/>
      <c r="G3" s="1879"/>
      <c r="H3" s="1879"/>
    </row>
    <row r="4" spans="1:8" s="1627" customFormat="1" ht="41.25" customHeight="1" x14ac:dyDescent="0.2">
      <c r="A4" s="2485" t="s">
        <v>1980</v>
      </c>
      <c r="B4" s="2486"/>
      <c r="C4" s="2486"/>
      <c r="D4" s="2486"/>
      <c r="E4" s="2486"/>
      <c r="F4" s="2487"/>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6790431</v>
      </c>
      <c r="C6" s="1630">
        <f>'Acct Summary 7-8'!D8</f>
        <v>992936</v>
      </c>
      <c r="D6" s="1630">
        <f>'Acct Summary 7-8'!F8</f>
        <v>663225</v>
      </c>
      <c r="E6" s="1630">
        <f>'Acct Summary 7-8'!I8</f>
        <v>62159</v>
      </c>
      <c r="F6" s="1630">
        <f>SUM(B6:E6)</f>
        <v>8508751</v>
      </c>
    </row>
    <row r="7" spans="1:8" s="1631" customFormat="1" ht="14.25" customHeight="1" thickBot="1" x14ac:dyDescent="0.25">
      <c r="A7" s="1629" t="s">
        <v>1694</v>
      </c>
      <c r="B7" s="1632">
        <f>'Acct Summary 7-8'!C17</f>
        <v>6376124</v>
      </c>
      <c r="C7" s="1632">
        <f>'Acct Summary 7-8'!D17</f>
        <v>977745</v>
      </c>
      <c r="D7" s="1632">
        <f>'Acct Summary 7-8'!F17</f>
        <v>643174</v>
      </c>
      <c r="E7" s="1895"/>
      <c r="F7" s="1630">
        <f>SUM(B7:E7)</f>
        <v>7997043</v>
      </c>
    </row>
    <row r="8" spans="1:8" s="1631" customFormat="1" ht="14.25" thickTop="1" thickBot="1" x14ac:dyDescent="0.25">
      <c r="A8" s="1633" t="s">
        <v>1695</v>
      </c>
      <c r="B8" s="1634">
        <f>(B6-B7)</f>
        <v>414307</v>
      </c>
      <c r="C8" s="1634">
        <f>(C6-C7)</f>
        <v>15191</v>
      </c>
      <c r="D8" s="1634">
        <f>(D6-D7)</f>
        <v>20051</v>
      </c>
      <c r="E8" s="1632">
        <f>(E6-E7)</f>
        <v>62159</v>
      </c>
      <c r="F8" s="1635">
        <f>SUM(F6-F7)</f>
        <v>511708</v>
      </c>
    </row>
    <row r="9" spans="1:8" s="1631" customFormat="1" ht="14.25" thickTop="1" thickBot="1" x14ac:dyDescent="0.25">
      <c r="A9" s="1636" t="s">
        <v>1957</v>
      </c>
      <c r="B9" s="1637">
        <f>'Acct Summary 7-8'!C81</f>
        <v>4766844</v>
      </c>
      <c r="C9" s="1637">
        <f>'Acct Summary 7-8'!D81</f>
        <v>2164498</v>
      </c>
      <c r="D9" s="1637">
        <f>'Acct Summary 7-8'!F81</f>
        <v>677980</v>
      </c>
      <c r="E9" s="1637">
        <f>'Acct Summary 7-8'!I81</f>
        <v>1139346</v>
      </c>
      <c r="F9" s="1716">
        <f>SUM(B9:E9)</f>
        <v>8748668</v>
      </c>
    </row>
    <row r="10" spans="1:8" ht="16.5" customHeight="1" thickTop="1" x14ac:dyDescent="0.2">
      <c r="A10" s="1638"/>
      <c r="B10" s="1639"/>
      <c r="C10" s="2473" t="str">
        <f>IF(AND(F8&lt;0,F9&gt;=0,ABS(F8*3)&gt;ABS(F9)),A14,IF(AND(F8&lt;0,F9&gt;0,ABS(F8*3)&lt;=ABS(F9)),A15,IF(AND(F8&lt;0,F9&lt;0),A14,IF(F9=0,A17,A16))))</f>
        <v>Balanced - no deficit reduction plan is required.</v>
      </c>
      <c r="D10" s="2474"/>
      <c r="E10" s="2474"/>
      <c r="F10" s="2475"/>
    </row>
    <row r="11" spans="1:8" ht="19.5" customHeight="1" x14ac:dyDescent="0.2">
      <c r="A11" s="1714"/>
      <c r="B11" s="1715"/>
      <c r="C11" s="2473"/>
      <c r="D11" s="2474"/>
      <c r="E11" s="2474"/>
      <c r="F11" s="2475"/>
      <c r="H11" s="1713"/>
    </row>
    <row r="12" spans="1:8" ht="19.5" customHeight="1" x14ac:dyDescent="0.2">
      <c r="A12" s="1714"/>
      <c r="B12" s="1715"/>
      <c r="C12" s="2473"/>
      <c r="D12" s="2474"/>
      <c r="E12" s="2474"/>
      <c r="F12" s="2475"/>
      <c r="H12" s="1713"/>
    </row>
    <row r="13" spans="1:8" ht="19.5" customHeight="1" x14ac:dyDescent="0.2">
      <c r="A13" s="1714"/>
      <c r="B13" s="1715"/>
      <c r="C13" s="2476"/>
      <c r="D13" s="2477"/>
      <c r="E13" s="2477"/>
      <c r="F13" s="2478"/>
      <c r="H13" s="1713"/>
    </row>
    <row r="14" spans="1:8" s="1587" customFormat="1" ht="0.75" customHeight="1" x14ac:dyDescent="0.2">
      <c r="A14" s="2472" t="s">
        <v>1853</v>
      </c>
      <c r="B14" s="2472"/>
      <c r="C14" s="2472"/>
      <c r="D14" s="2472"/>
      <c r="E14" s="2472"/>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110" zoomScaleNormal="110" workbookViewId="0">
      <selection activeCell="H72" sqref="H72"/>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57"/>
      <c r="B8" s="2458"/>
      <c r="C8" s="2458"/>
      <c r="D8" s="2459"/>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62" t="s">
        <v>1993</v>
      </c>
      <c r="D11" s="2463"/>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65" t="s">
        <v>359</v>
      </c>
      <c r="D27" s="2466"/>
    </row>
    <row r="28" spans="1:4" ht="12.75" x14ac:dyDescent="0.2">
      <c r="A28" s="230"/>
      <c r="B28" s="231">
        <v>2</v>
      </c>
      <c r="C28" s="2464" t="s">
        <v>2041</v>
      </c>
      <c r="D28" s="228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67" t="s">
        <v>633</v>
      </c>
      <c r="D49" s="2468"/>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60" t="s">
        <v>920</v>
      </c>
      <c r="D62" s="2461"/>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60" t="s">
        <v>777</v>
      </c>
      <c r="D76" s="2461"/>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11" t="s">
        <v>1934</v>
      </c>
      <c r="B4" s="2512"/>
      <c r="C4" s="2512"/>
      <c r="D4" s="2512"/>
      <c r="E4" s="2512"/>
      <c r="F4" s="2512"/>
      <c r="G4" s="2512"/>
      <c r="H4" s="2512"/>
      <c r="I4" s="2512"/>
      <c r="J4" s="2512"/>
      <c r="K4" s="2512"/>
      <c r="L4" s="251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99" t="str">
        <f>COVER!A17</f>
        <v>New Berlin CUSD 16</v>
      </c>
      <c r="B7" s="2500"/>
      <c r="C7" s="2500"/>
      <c r="D7" s="2513"/>
      <c r="E7" s="2514">
        <f>COVER!A13</f>
        <v>51084016026</v>
      </c>
      <c r="F7" s="2515"/>
      <c r="G7" s="2516" t="str">
        <f>COVER!T23</f>
        <v>066-003847</v>
      </c>
      <c r="H7" s="2517"/>
      <c r="I7" s="2517"/>
      <c r="J7" s="2517"/>
      <c r="K7" s="2517"/>
      <c r="L7" s="2518"/>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519"/>
      <c r="B9" s="2489"/>
      <c r="C9" s="2489"/>
      <c r="D9" s="2489"/>
      <c r="E9" s="2489"/>
      <c r="F9" s="2520"/>
      <c r="G9" s="2488" t="str">
        <f>COVER!T13</f>
        <v>LMHN, Ltd., CPA's</v>
      </c>
      <c r="H9" s="2510"/>
      <c r="I9" s="2510"/>
      <c r="J9" s="2510"/>
      <c r="K9" s="2510"/>
      <c r="L9" s="2521"/>
    </row>
    <row r="10" spans="1:29" ht="13.5" customHeight="1" x14ac:dyDescent="0.2">
      <c r="A10" s="2496"/>
      <c r="B10" s="2497"/>
      <c r="C10" s="2497"/>
      <c r="D10" s="2497"/>
      <c r="E10" s="2497"/>
      <c r="F10" s="2498"/>
      <c r="G10" s="2488" t="str">
        <f>COVER!T17</f>
        <v>900 N. Webster, PO Box 87</v>
      </c>
      <c r="H10" s="2502"/>
      <c r="I10" s="2502"/>
      <c r="J10" s="2502"/>
      <c r="K10" s="2502"/>
      <c r="L10" s="2503"/>
    </row>
    <row r="11" spans="1:29" ht="13.5" customHeight="1" x14ac:dyDescent="0.2">
      <c r="A11" s="2038" t="s">
        <v>2032</v>
      </c>
      <c r="B11" s="2039"/>
      <c r="C11" s="2018"/>
      <c r="D11" s="2042"/>
      <c r="E11" s="2018"/>
      <c r="F11" s="2019"/>
      <c r="G11" s="2488" t="str">
        <f>COVER!T19</f>
        <v>Taylorville</v>
      </c>
      <c r="H11" s="2502"/>
      <c r="I11" s="2502"/>
      <c r="J11" s="1980" t="str">
        <f>COVER!X19</f>
        <v>IL</v>
      </c>
      <c r="K11" s="1980">
        <f>COVER!Z19</f>
        <v>62568</v>
      </c>
      <c r="L11" s="2022"/>
    </row>
    <row r="12" spans="1:29" ht="13.5" customHeight="1" x14ac:dyDescent="0.2">
      <c r="A12" s="2504" t="s">
        <v>2031</v>
      </c>
      <c r="B12" s="2505"/>
      <c r="C12" s="2505"/>
      <c r="D12" s="2505"/>
      <c r="E12" s="2505"/>
      <c r="F12" s="2506"/>
      <c r="G12" s="1983"/>
      <c r="H12" s="1309"/>
      <c r="I12" s="1309"/>
      <c r="J12" s="1309"/>
      <c r="K12" s="1309"/>
      <c r="L12" s="1984"/>
    </row>
    <row r="13" spans="1:29" ht="13.5" customHeight="1" x14ac:dyDescent="0.2">
      <c r="A13" s="2488"/>
      <c r="B13" s="2510"/>
      <c r="C13" s="2510"/>
      <c r="D13" s="2510"/>
      <c r="E13" s="1308"/>
      <c r="F13" s="2031"/>
      <c r="G13" s="2023" t="s">
        <v>2034</v>
      </c>
      <c r="H13" s="2024"/>
      <c r="I13" s="2507" t="str">
        <f>COVER!T25</f>
        <v>rkh_cpa@yahoo.com</v>
      </c>
      <c r="J13" s="2508"/>
      <c r="K13" s="2508"/>
      <c r="L13" s="2509"/>
    </row>
    <row r="14" spans="1:29" ht="13.5" customHeight="1" x14ac:dyDescent="0.2">
      <c r="A14" s="2488" t="str">
        <f>COVER!A19</f>
        <v>600 N. Cedar</v>
      </c>
      <c r="B14" s="2489"/>
      <c r="C14" s="2489"/>
      <c r="D14" s="2489"/>
      <c r="E14" s="2029">
        <v>0</v>
      </c>
      <c r="F14" s="1307"/>
      <c r="G14" s="2025" t="s">
        <v>1413</v>
      </c>
      <c r="H14" s="1290"/>
      <c r="I14" s="1290"/>
      <c r="J14" s="1290"/>
      <c r="K14" s="1290"/>
      <c r="L14" s="2021"/>
    </row>
    <row r="15" spans="1:29" ht="13.5" customHeight="1" x14ac:dyDescent="0.2">
      <c r="A15" s="2488" t="str">
        <f>COVER!A21</f>
        <v>New Berlin</v>
      </c>
      <c r="B15" s="2502"/>
      <c r="C15" s="2502"/>
      <c r="D15" s="1289"/>
      <c r="E15" s="1985"/>
      <c r="F15" s="1306"/>
      <c r="G15" s="1979" t="str">
        <f>COVER!T15</f>
        <v>Richard K. Hooper, CPA</v>
      </c>
      <c r="H15" s="1290"/>
      <c r="I15" s="1290"/>
      <c r="J15" s="1290"/>
      <c r="K15" s="1290"/>
      <c r="L15" s="2021"/>
    </row>
    <row r="16" spans="1:29" ht="12.2" customHeight="1" x14ac:dyDescent="0.2">
      <c r="A16" s="2028" t="s">
        <v>2033</v>
      </c>
      <c r="B16" s="1557"/>
      <c r="C16" s="2030">
        <f>COVER!A25</f>
        <v>62670</v>
      </c>
      <c r="D16" s="2030"/>
      <c r="E16" s="2030"/>
      <c r="F16" s="2031"/>
      <c r="G16" s="2490"/>
      <c r="H16" s="2491"/>
      <c r="I16" s="2491"/>
      <c r="J16" s="2491"/>
      <c r="K16" s="2491"/>
      <c r="L16" s="2492"/>
    </row>
    <row r="17" spans="1:13" ht="12.2" customHeight="1" x14ac:dyDescent="0.2">
      <c r="A17" s="2493"/>
      <c r="B17" s="2494"/>
      <c r="C17" s="2494"/>
      <c r="D17" s="2494"/>
      <c r="E17" s="2494"/>
      <c r="F17" s="2495"/>
      <c r="G17" s="2025" t="s">
        <v>1412</v>
      </c>
      <c r="H17" s="1290"/>
      <c r="I17" s="1290"/>
      <c r="J17" s="1290"/>
      <c r="K17" s="2026" t="s">
        <v>1411</v>
      </c>
      <c r="L17" s="2019"/>
      <c r="M17" s="1305"/>
    </row>
    <row r="18" spans="1:13" ht="12.2" customHeight="1" x14ac:dyDescent="0.2">
      <c r="A18" s="2496"/>
      <c r="B18" s="2497"/>
      <c r="C18" s="2497"/>
      <c r="D18" s="2497"/>
      <c r="E18" s="2497"/>
      <c r="F18" s="2498"/>
      <c r="G18" s="2499" t="str">
        <f>COVER!T21</f>
        <v>217-824-9661</v>
      </c>
      <c r="H18" s="2500"/>
      <c r="I18" s="2500"/>
      <c r="J18" s="2500"/>
      <c r="K18" s="2499" t="str">
        <f>COVER!X21</f>
        <v>217-824-2415</v>
      </c>
      <c r="L18" s="250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522" t="str">
        <f>'Single Audit Cover'!A7</f>
        <v>New Berlin CUSD 16</v>
      </c>
      <c r="B1" s="2512"/>
      <c r="C1" s="2512"/>
      <c r="D1" s="2512"/>
    </row>
    <row r="2" spans="1:11" s="1978" customFormat="1" ht="12.75" x14ac:dyDescent="0.2">
      <c r="A2" s="2523">
        <f>'Single Audit Cover'!E7</f>
        <v>51084016026</v>
      </c>
      <c r="B2" s="2524"/>
      <c r="C2" s="2524"/>
      <c r="D2" s="2524"/>
    </row>
    <row r="3" spans="1:11" s="1978" customFormat="1" ht="12.75" x14ac:dyDescent="0.2">
      <c r="A3" s="2522" t="s">
        <v>2018</v>
      </c>
      <c r="B3" s="2512"/>
      <c r="C3" s="2512"/>
      <c r="D3" s="2512"/>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27" t="str">
        <f>'Single Audit Cover'!A7</f>
        <v>New Berlin CUSD 16</v>
      </c>
      <c r="B1" s="2527"/>
      <c r="C1" s="2527"/>
      <c r="D1" s="2527"/>
      <c r="E1" s="2527"/>
    </row>
    <row r="2" spans="1:5" x14ac:dyDescent="0.2">
      <c r="A2" s="2528">
        <f>'Single Audit Cover'!E7</f>
        <v>51084016026</v>
      </c>
      <c r="B2" s="2528"/>
      <c r="C2" s="2528"/>
      <c r="D2" s="2528"/>
      <c r="E2" s="252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417431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11959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-25146</v>
      </c>
    </row>
    <row r="19" spans="1:4" ht="13.5" thickBot="1" x14ac:dyDescent="0.25">
      <c r="A19" s="1359" t="s">
        <v>1498</v>
      </c>
      <c r="D19" s="1358">
        <f>SUM(D10:D17)</f>
        <v>404244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29"/>
      <c r="B24" s="2530"/>
      <c r="D24" s="1351"/>
    </row>
    <row r="25" spans="1:4" x14ac:dyDescent="0.2">
      <c r="A25" s="2525"/>
      <c r="B25" s="2526"/>
      <c r="D25" s="1351"/>
    </row>
    <row r="26" spans="1:4" x14ac:dyDescent="0.2">
      <c r="A26" s="2525"/>
      <c r="B26" s="2526"/>
      <c r="D26" s="1351"/>
    </row>
    <row r="27" spans="1:4" x14ac:dyDescent="0.2">
      <c r="A27" s="2525"/>
      <c r="B27" s="2526"/>
      <c r="D27" s="1351"/>
    </row>
    <row r="28" spans="1:4" x14ac:dyDescent="0.2">
      <c r="A28" s="2525"/>
      <c r="B28" s="2526"/>
      <c r="D28" s="1351"/>
    </row>
    <row r="29" spans="1:4" x14ac:dyDescent="0.2">
      <c r="A29" s="2525"/>
      <c r="B29" s="2526"/>
      <c r="D29" s="1351"/>
    </row>
    <row r="30" spans="1:4" x14ac:dyDescent="0.2">
      <c r="A30" s="2525"/>
      <c r="B30" s="2526"/>
      <c r="D30" s="1351"/>
    </row>
    <row r="32" spans="1:4" x14ac:dyDescent="0.2">
      <c r="A32" s="1357" t="s">
        <v>1496</v>
      </c>
      <c r="D32" s="1356">
        <f>SUM(D19:D30)</f>
        <v>404244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525"/>
      <c r="B40" s="2526"/>
      <c r="D40" s="1351"/>
    </row>
    <row r="41" spans="1:4" x14ac:dyDescent="0.2">
      <c r="A41" s="2525"/>
      <c r="B41" s="2526"/>
      <c r="D41" s="1350"/>
    </row>
    <row r="42" spans="1:4" x14ac:dyDescent="0.2">
      <c r="A42" s="2525"/>
      <c r="B42" s="2526"/>
      <c r="D42" s="1350"/>
    </row>
    <row r="43" spans="1:4" x14ac:dyDescent="0.2">
      <c r="A43" s="2525"/>
      <c r="B43" s="2526"/>
      <c r="D43" s="1350"/>
    </row>
    <row r="44" spans="1:4" x14ac:dyDescent="0.2">
      <c r="A44" s="2525"/>
      <c r="B44" s="2526"/>
      <c r="D44" s="1350"/>
    </row>
    <row r="45" spans="1:4" x14ac:dyDescent="0.2">
      <c r="A45" s="2525"/>
      <c r="B45" s="2526"/>
      <c r="D45" s="1350"/>
    </row>
    <row r="47" spans="1:4" x14ac:dyDescent="0.2">
      <c r="B47" s="1349" t="s">
        <v>1490</v>
      </c>
      <c r="C47" s="1349"/>
      <c r="D47" s="1981">
        <f>SUM(D35:D45)</f>
        <v>0</v>
      </c>
    </row>
    <row r="49" spans="2:4" x14ac:dyDescent="0.2">
      <c r="B49" s="1349" t="s">
        <v>1489</v>
      </c>
      <c r="C49" s="1349"/>
      <c r="D49" s="1981">
        <f>D32-D47</f>
        <v>404244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31" t="str">
        <f>'Single Audit Cover'!A7</f>
        <v>New Berlin CUSD 16</v>
      </c>
      <c r="C1" s="2532"/>
      <c r="D1" s="2532"/>
      <c r="E1" s="2532"/>
      <c r="F1" s="2532"/>
      <c r="G1" s="2532"/>
      <c r="H1" s="2532"/>
      <c r="I1" s="2532"/>
      <c r="J1" s="2532"/>
      <c r="K1" s="2532"/>
    </row>
    <row r="2" spans="2:12" ht="15" x14ac:dyDescent="0.2">
      <c r="B2" s="2533">
        <f>'Single Audit Cover'!E7</f>
        <v>51084016026</v>
      </c>
      <c r="C2" s="2533"/>
      <c r="D2" s="2533"/>
      <c r="E2" s="2533"/>
      <c r="F2" s="2533"/>
      <c r="G2" s="2533"/>
      <c r="H2" s="2533"/>
      <c r="I2" s="2533"/>
      <c r="J2" s="2533"/>
      <c r="K2" s="2533"/>
      <c r="L2" s="1421"/>
    </row>
    <row r="3" spans="2:12" ht="15" x14ac:dyDescent="0.2">
      <c r="B3" s="2534" t="s">
        <v>1474</v>
      </c>
      <c r="C3" s="2534"/>
      <c r="D3" s="2534"/>
      <c r="E3" s="2534"/>
      <c r="F3" s="2534"/>
      <c r="G3" s="2534"/>
      <c r="H3" s="2534"/>
      <c r="I3" s="2534"/>
      <c r="J3" s="2534"/>
      <c r="K3" s="2534"/>
      <c r="L3" s="1421"/>
    </row>
    <row r="4" spans="2:12" ht="15" x14ac:dyDescent="0.2">
      <c r="B4" s="2511" t="str">
        <f>'[1]Single Audit Cover'!A4</f>
        <v>Year Ending June 30, 2016</v>
      </c>
      <c r="C4" s="2511"/>
      <c r="D4" s="2511"/>
      <c r="E4" s="2511"/>
      <c r="F4" s="2511"/>
      <c r="G4" s="2511"/>
      <c r="H4" s="2511"/>
      <c r="I4" s="2511"/>
      <c r="J4" s="2511"/>
      <c r="K4" s="2511"/>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39" t="str">
        <f>'Single Audit Cover'!A7</f>
        <v>New Berlin CUSD 16</v>
      </c>
      <c r="B1" s="2540"/>
      <c r="C1" s="2540"/>
      <c r="D1" s="2540"/>
      <c r="E1" s="1434"/>
    </row>
    <row r="2" spans="1:7" ht="13.5" customHeight="1" x14ac:dyDescent="0.2">
      <c r="A2" s="2541">
        <f>'Single Audit Cover'!E7</f>
        <v>51084016026</v>
      </c>
      <c r="B2" s="2542"/>
      <c r="C2" s="2542"/>
      <c r="D2" s="2542"/>
      <c r="E2" s="1423"/>
    </row>
    <row r="3" spans="1:7" ht="15.75" customHeight="1" x14ac:dyDescent="0.25">
      <c r="A3" s="2543" t="s">
        <v>1545</v>
      </c>
      <c r="B3" s="2544"/>
      <c r="C3" s="2544"/>
      <c r="D3" s="2544"/>
      <c r="E3" s="1433"/>
    </row>
    <row r="4" spans="1:7" ht="13.5" customHeight="1" x14ac:dyDescent="0.25">
      <c r="A4" s="2545" t="str">
        <f>'[1]Single Audit Cover'!A4</f>
        <v>Year Ending June 30, 2016</v>
      </c>
      <c r="B4" s="2546"/>
      <c r="C4" s="2546"/>
      <c r="D4" s="2546"/>
      <c r="E4" s="1433"/>
    </row>
    <row r="5" spans="1:7" ht="8.25" customHeight="1" x14ac:dyDescent="0.2">
      <c r="C5" s="1367"/>
      <c r="D5" s="1367"/>
    </row>
    <row r="6" spans="1:7" ht="13.5" customHeight="1" x14ac:dyDescent="0.2">
      <c r="A6" s="1357" t="s">
        <v>1915</v>
      </c>
      <c r="C6" s="1367"/>
      <c r="D6" s="1367"/>
    </row>
    <row r="7" spans="1:7" ht="60.95" customHeight="1" x14ac:dyDescent="0.2">
      <c r="A7" s="2547" t="s">
        <v>2024</v>
      </c>
      <c r="B7" s="2548"/>
      <c r="C7" s="2548"/>
      <c r="D7" s="2548"/>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547" t="s">
        <v>1916</v>
      </c>
      <c r="B12" s="2548"/>
      <c r="C12" s="2548"/>
      <c r="D12" s="2548"/>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536"/>
      <c r="E16" s="2536"/>
      <c r="F16" s="2536"/>
    </row>
    <row r="17" spans="1:6" ht="20.65" customHeight="1" x14ac:dyDescent="0.2">
      <c r="A17" s="1797"/>
      <c r="B17" s="1428"/>
      <c r="C17" s="2045"/>
      <c r="D17" s="2536"/>
      <c r="E17" s="2536"/>
      <c r="F17" s="2536"/>
    </row>
    <row r="18" spans="1:6" ht="20.65" customHeight="1" x14ac:dyDescent="0.2">
      <c r="A18" s="1797"/>
      <c r="B18" s="1428"/>
      <c r="C18" s="2045"/>
      <c r="D18" s="2536"/>
      <c r="E18" s="2536"/>
      <c r="F18" s="2536"/>
    </row>
    <row r="19" spans="1:6" ht="20.65" customHeight="1" x14ac:dyDescent="0.2">
      <c r="A19" s="1797"/>
      <c r="B19" s="1428"/>
      <c r="C19" s="2045"/>
      <c r="D19" s="2536"/>
      <c r="E19" s="2536"/>
      <c r="F19" s="2536"/>
    </row>
    <row r="20" spans="1:6" ht="20.65" customHeight="1" x14ac:dyDescent="0.2">
      <c r="A20" s="1797"/>
      <c r="B20" s="1428"/>
      <c r="C20" s="2045"/>
      <c r="D20" s="2536"/>
      <c r="E20" s="2536"/>
      <c r="F20" s="2536"/>
    </row>
    <row r="21" spans="1:6" ht="20.65" customHeight="1" x14ac:dyDescent="0.2">
      <c r="A21" s="1797"/>
      <c r="B21" s="1428"/>
      <c r="C21" s="2045"/>
      <c r="D21" s="2536"/>
      <c r="E21" s="2536"/>
      <c r="F21" s="2536"/>
    </row>
    <row r="22" spans="1:6" ht="20.65" customHeight="1" x14ac:dyDescent="0.2">
      <c r="A22" s="1797"/>
      <c r="B22" s="1428"/>
      <c r="C22" s="2045"/>
      <c r="D22" s="2536"/>
      <c r="E22" s="2536"/>
      <c r="F22" s="2536"/>
    </row>
    <row r="23" spans="1:6" ht="20.65" customHeight="1" x14ac:dyDescent="0.2">
      <c r="A23" s="1797"/>
      <c r="B23" s="1428"/>
      <c r="C23" s="2045"/>
      <c r="D23" s="2536"/>
      <c r="E23" s="2536"/>
      <c r="F23" s="2536"/>
    </row>
    <row r="24" spans="1:6" ht="20.65" customHeight="1" x14ac:dyDescent="0.2">
      <c r="A24" s="1797"/>
      <c r="B24" s="1428"/>
      <c r="C24" s="2045"/>
      <c r="D24" s="2536"/>
      <c r="E24" s="2536"/>
      <c r="F24" s="2536"/>
    </row>
    <row r="25" spans="1:6" ht="20.65" customHeight="1" x14ac:dyDescent="0.2">
      <c r="A25" s="1797"/>
      <c r="B25" s="1428"/>
      <c r="C25" s="2045"/>
      <c r="D25" s="2536"/>
      <c r="E25" s="2536"/>
      <c r="F25" s="2536"/>
    </row>
    <row r="26" spans="1:6" ht="20.65" customHeight="1" x14ac:dyDescent="0.2">
      <c r="A26" s="1797"/>
      <c r="B26" s="1428"/>
      <c r="C26" s="2045"/>
      <c r="D26" s="2536"/>
      <c r="E26" s="2536"/>
      <c r="F26" s="2536"/>
    </row>
    <row r="27" spans="1:6" ht="20.65" customHeight="1" x14ac:dyDescent="0.2">
      <c r="A27" s="1797"/>
      <c r="B27" s="1428"/>
      <c r="C27" s="2045"/>
      <c r="D27" s="2536"/>
      <c r="E27" s="2536"/>
      <c r="F27" s="2536"/>
    </row>
    <row r="28" spans="1:6" ht="20.65" customHeight="1" x14ac:dyDescent="0.2">
      <c r="A28" s="1797"/>
      <c r="B28" s="1428"/>
      <c r="C28" s="2045"/>
      <c r="D28" s="2536"/>
      <c r="E28" s="2536"/>
      <c r="F28" s="2536"/>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537" t="s">
        <v>1917</v>
      </c>
      <c r="B31" s="2537"/>
      <c r="C31" s="2537"/>
      <c r="D31" s="2537"/>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38" t="s">
        <v>2025</v>
      </c>
      <c r="C45" s="2538"/>
      <c r="D45" s="2538"/>
      <c r="E45" s="1423"/>
    </row>
    <row r="46" spans="1:5" s="1372" customFormat="1" ht="33.75" customHeight="1" x14ac:dyDescent="0.2">
      <c r="A46" s="1422">
        <v>6</v>
      </c>
      <c r="B46" s="2535" t="s">
        <v>2081</v>
      </c>
      <c r="C46" s="2535"/>
      <c r="D46" s="2535"/>
    </row>
    <row r="47" spans="1:5" ht="45.75" customHeight="1" x14ac:dyDescent="0.2">
      <c r="A47" s="1422">
        <v>7</v>
      </c>
      <c r="B47" s="2535" t="s">
        <v>2082</v>
      </c>
      <c r="C47" s="2535"/>
      <c r="D47" s="253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55" t="str">
        <f>'Single Audit Cover'!A7</f>
        <v>New Berlin CUSD 16</v>
      </c>
      <c r="C1" s="2556"/>
      <c r="D1" s="2556"/>
      <c r="E1" s="2556"/>
      <c r="F1" s="2556"/>
      <c r="G1" s="2556"/>
      <c r="H1" s="2556"/>
      <c r="I1" s="2556"/>
      <c r="J1" s="1473"/>
    </row>
    <row r="2" spans="2:10" s="1367" customFormat="1" ht="12.75" customHeight="1" x14ac:dyDescent="0.2">
      <c r="B2" s="2557">
        <f>'Single Audit Cover'!E7</f>
        <v>51084016026</v>
      </c>
      <c r="C2" s="2558"/>
      <c r="D2" s="2558"/>
      <c r="E2" s="2558"/>
      <c r="F2" s="2558"/>
      <c r="G2" s="2558"/>
      <c r="H2" s="2558"/>
      <c r="I2" s="2558"/>
      <c r="J2" s="1473"/>
    </row>
    <row r="3" spans="2:10" s="1367" customFormat="1" ht="12.75" customHeight="1" x14ac:dyDescent="0.2">
      <c r="B3" s="2559" t="s">
        <v>1567</v>
      </c>
      <c r="C3" s="2546"/>
      <c r="D3" s="2546"/>
      <c r="E3" s="2546"/>
      <c r="F3" s="2546"/>
      <c r="G3" s="2546"/>
      <c r="H3" s="2546"/>
      <c r="I3" s="2546"/>
      <c r="J3" s="1472"/>
    </row>
    <row r="4" spans="2:10" s="1367" customFormat="1" ht="12.75" customHeight="1" x14ac:dyDescent="0.2">
      <c r="B4" s="2559" t="str">
        <f>'[1]Single Audit Cover'!A4</f>
        <v>Year Ending June 30, 2016</v>
      </c>
      <c r="C4" s="2546"/>
      <c r="D4" s="2546"/>
      <c r="E4" s="2546"/>
      <c r="F4" s="2546"/>
      <c r="G4" s="2546"/>
      <c r="H4" s="2546"/>
      <c r="I4" s="254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59" t="s">
        <v>1566</v>
      </c>
      <c r="C7" s="2546"/>
      <c r="D7" s="2546"/>
      <c r="E7" s="2546"/>
      <c r="F7" s="2546"/>
      <c r="G7" s="2546"/>
      <c r="H7" s="2546"/>
      <c r="I7" s="254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54"/>
      <c r="D11" s="255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53"/>
      <c r="E29" s="2553"/>
      <c r="F29" s="2553"/>
      <c r="G29" s="2553"/>
      <c r="H29" s="2553"/>
      <c r="I29" s="255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49"/>
      <c r="D37" s="2550"/>
      <c r="E37" s="2550"/>
      <c r="F37" s="2550"/>
      <c r="G37" s="2550"/>
      <c r="H37" s="2550"/>
      <c r="I37" s="2551"/>
    </row>
    <row r="38" spans="1:9" ht="20.45" customHeight="1" x14ac:dyDescent="0.2">
      <c r="B38" s="1444"/>
      <c r="C38" s="2549"/>
      <c r="D38" s="2550"/>
      <c r="E38" s="2550"/>
      <c r="F38" s="2550"/>
      <c r="G38" s="2550"/>
      <c r="H38" s="2550"/>
      <c r="I38" s="2551"/>
    </row>
    <row r="39" spans="1:9" ht="20.65" customHeight="1" x14ac:dyDescent="0.2">
      <c r="B39" s="1444"/>
      <c r="C39" s="2549"/>
      <c r="D39" s="2550"/>
      <c r="E39" s="2550"/>
      <c r="F39" s="2550"/>
      <c r="G39" s="2550"/>
      <c r="H39" s="2550"/>
      <c r="I39" s="2551"/>
    </row>
    <row r="40" spans="1:9" ht="20.65" customHeight="1" x14ac:dyDescent="0.2">
      <c r="B40" s="1444"/>
      <c r="C40" s="2549"/>
      <c r="D40" s="2550"/>
      <c r="E40" s="2550"/>
      <c r="F40" s="2550"/>
      <c r="G40" s="2550"/>
      <c r="H40" s="2550"/>
      <c r="I40" s="2551"/>
    </row>
    <row r="41" spans="1:9" ht="20.65" customHeight="1" x14ac:dyDescent="0.2">
      <c r="B41" s="1444"/>
      <c r="C41" s="2549"/>
      <c r="D41" s="2550"/>
      <c r="E41" s="2550"/>
      <c r="F41" s="2550"/>
      <c r="G41" s="2550"/>
      <c r="H41" s="2550"/>
      <c r="I41" s="2551"/>
    </row>
    <row r="42" spans="1:9" ht="20.65" customHeight="1" x14ac:dyDescent="0.2">
      <c r="B42" s="1444"/>
      <c r="C42" s="2549"/>
      <c r="D42" s="2550"/>
      <c r="E42" s="2550"/>
      <c r="F42" s="2550"/>
      <c r="G42" s="2550"/>
      <c r="H42" s="2550"/>
      <c r="I42" s="2551"/>
    </row>
    <row r="43" spans="1:9" ht="6.2" customHeight="1" x14ac:dyDescent="0.2"/>
    <row r="44" spans="1:9" x14ac:dyDescent="0.2">
      <c r="B44" s="1375" t="s">
        <v>1552</v>
      </c>
      <c r="C44" s="1387"/>
      <c r="D44" s="1387"/>
      <c r="E44" s="2552"/>
      <c r="F44" s="2552"/>
      <c r="G44" s="255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5" t="str">
        <f>'Single Audit Cover'!A7</f>
        <v>New Berlin CUSD 16</v>
      </c>
      <c r="C1" s="2555"/>
      <c r="D1" s="2555"/>
      <c r="E1" s="2555"/>
      <c r="F1" s="2555"/>
      <c r="G1" s="2555"/>
      <c r="H1" s="2555"/>
      <c r="I1" s="2555"/>
      <c r="J1" s="2555"/>
      <c r="K1" s="2555"/>
      <c r="L1" s="1521"/>
      <c r="M1" s="1521"/>
    </row>
    <row r="2" spans="1:13" ht="12" customHeight="1" x14ac:dyDescent="0.2">
      <c r="B2" s="2557">
        <f>'Single Audit Cover'!E7</f>
        <v>51084016026</v>
      </c>
      <c r="C2" s="2557"/>
      <c r="D2" s="2557"/>
      <c r="E2" s="2557"/>
      <c r="F2" s="2557"/>
      <c r="G2" s="2557"/>
      <c r="H2" s="2557"/>
      <c r="I2" s="2557"/>
      <c r="J2" s="2557"/>
      <c r="K2" s="2557"/>
      <c r="L2" s="1520"/>
      <c r="M2" s="1519"/>
    </row>
    <row r="3" spans="1:13" ht="10.35" customHeight="1" x14ac:dyDescent="0.2">
      <c r="B3" s="2545" t="s">
        <v>1567</v>
      </c>
      <c r="C3" s="2545"/>
      <c r="D3" s="2545"/>
      <c r="E3" s="2545"/>
      <c r="F3" s="2545"/>
      <c r="G3" s="2545"/>
      <c r="H3" s="2545"/>
      <c r="I3" s="2545"/>
      <c r="J3" s="2545"/>
      <c r="K3" s="2545"/>
      <c r="L3" s="1518"/>
      <c r="M3" s="1518"/>
    </row>
    <row r="4" spans="1:13" ht="11.1" customHeight="1" x14ac:dyDescent="0.2">
      <c r="B4" s="2562" t="str">
        <f>'[1]Single Audit Cover'!A4</f>
        <v>Year Ending June 30, 2016</v>
      </c>
      <c r="C4" s="2562"/>
      <c r="D4" s="2562"/>
      <c r="E4" s="2562"/>
      <c r="F4" s="2562"/>
      <c r="G4" s="2562"/>
      <c r="H4" s="2562"/>
      <c r="I4" s="2562"/>
      <c r="J4" s="2562"/>
      <c r="K4" s="256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62" t="s">
        <v>1587</v>
      </c>
      <c r="C7" s="2562"/>
      <c r="D7" s="2563"/>
      <c r="E7" s="2563"/>
      <c r="F7" s="2563"/>
      <c r="G7" s="2563"/>
      <c r="H7" s="2563"/>
      <c r="I7" s="2563"/>
      <c r="J7" s="2563"/>
      <c r="K7" s="256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61"/>
      <c r="C14" s="2561"/>
      <c r="D14" s="2561"/>
      <c r="E14" s="2561"/>
      <c r="F14" s="2561"/>
      <c r="G14" s="2561"/>
      <c r="H14" s="2561"/>
      <c r="I14" s="2561"/>
      <c r="J14" s="2561"/>
      <c r="K14" s="256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61"/>
      <c r="C17" s="2561"/>
      <c r="D17" s="2561"/>
      <c r="E17" s="2561"/>
      <c r="F17" s="2561"/>
      <c r="G17" s="2561"/>
      <c r="H17" s="2561"/>
      <c r="I17" s="2561"/>
      <c r="J17" s="2561"/>
      <c r="K17" s="256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64"/>
      <c r="C20" s="2564"/>
      <c r="D20" s="2561"/>
      <c r="E20" s="2561"/>
      <c r="F20" s="2561"/>
      <c r="G20" s="2561"/>
      <c r="H20" s="2561"/>
      <c r="I20" s="2561"/>
      <c r="J20" s="2561"/>
      <c r="K20" s="256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61"/>
      <c r="C23" s="2561"/>
      <c r="D23" s="2561"/>
      <c r="E23" s="2561"/>
      <c r="F23" s="2561"/>
      <c r="G23" s="2561"/>
      <c r="H23" s="2561"/>
      <c r="I23" s="2561"/>
      <c r="J23" s="2561"/>
      <c r="K23" s="256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61"/>
      <c r="C26" s="2561"/>
      <c r="D26" s="2561"/>
      <c r="E26" s="2561"/>
      <c r="F26" s="2561"/>
      <c r="G26" s="2561"/>
      <c r="H26" s="2561"/>
      <c r="I26" s="2561"/>
      <c r="J26" s="2561"/>
      <c r="K26" s="256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65"/>
      <c r="C29" s="2565"/>
      <c r="D29" s="2561"/>
      <c r="E29" s="2561"/>
      <c r="F29" s="2561"/>
      <c r="G29" s="2561"/>
      <c r="H29" s="2561"/>
      <c r="I29" s="2561"/>
      <c r="J29" s="2561"/>
      <c r="K29" s="256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60"/>
      <c r="C32" s="2560"/>
      <c r="D32" s="2561"/>
      <c r="E32" s="2561"/>
      <c r="F32" s="2561"/>
      <c r="G32" s="2561"/>
      <c r="H32" s="2561"/>
      <c r="I32" s="2561"/>
      <c r="J32" s="2561"/>
      <c r="K32" s="256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69" t="str">
        <f>'Single Audit Cover'!A7</f>
        <v>New Berlin CUSD 16</v>
      </c>
      <c r="C1" s="2569"/>
      <c r="D1" s="2569"/>
      <c r="E1" s="2569"/>
      <c r="F1" s="2569"/>
      <c r="G1" s="2569"/>
      <c r="H1" s="2569"/>
      <c r="I1" s="2569"/>
      <c r="J1" s="2569"/>
      <c r="K1" s="2569"/>
      <c r="L1" s="1542"/>
    </row>
    <row r="2" spans="1:12" ht="12.75" customHeight="1" x14ac:dyDescent="0.2">
      <c r="B2" s="2570">
        <f>'Single Audit Cover'!E7</f>
        <v>51084016026</v>
      </c>
      <c r="C2" s="2570"/>
      <c r="D2" s="2570"/>
      <c r="E2" s="2570"/>
      <c r="F2" s="2570"/>
      <c r="G2" s="2570"/>
      <c r="H2" s="2570"/>
      <c r="I2" s="2570"/>
      <c r="J2" s="2570"/>
      <c r="K2" s="2570"/>
      <c r="L2" s="1541"/>
    </row>
    <row r="3" spans="1:12" ht="12.75" customHeight="1" x14ac:dyDescent="0.2">
      <c r="B3" s="2545" t="s">
        <v>1567</v>
      </c>
      <c r="C3" s="2545"/>
      <c r="D3" s="2545"/>
      <c r="E3" s="2545"/>
      <c r="F3" s="2545"/>
      <c r="G3" s="2545"/>
      <c r="H3" s="2545"/>
      <c r="I3" s="2545"/>
      <c r="J3" s="2545"/>
      <c r="K3" s="2545"/>
      <c r="L3" s="1518"/>
    </row>
    <row r="4" spans="1:12" ht="12.75" customHeight="1" x14ac:dyDescent="0.2">
      <c r="B4" s="2545" t="str">
        <f>'[1]Single Audit Cover'!A4</f>
        <v>Year Ending June 30, 2016</v>
      </c>
      <c r="C4" s="2545"/>
      <c r="D4" s="2545"/>
      <c r="E4" s="2545"/>
      <c r="F4" s="2545"/>
      <c r="G4" s="2545"/>
      <c r="H4" s="2545"/>
      <c r="I4" s="2545"/>
      <c r="J4" s="2545"/>
      <c r="K4" s="2545"/>
      <c r="L4" s="1518"/>
    </row>
    <row r="5" spans="1:12" ht="5.25" customHeight="1" x14ac:dyDescent="0.2">
      <c r="B5" s="1353" t="s">
        <v>1390</v>
      </c>
      <c r="C5" s="1353"/>
      <c r="L5" s="1426"/>
    </row>
    <row r="6" spans="1:12" ht="30.75" customHeight="1" x14ac:dyDescent="0.2">
      <c r="A6" s="1426"/>
      <c r="B6" s="2571" t="s">
        <v>1608</v>
      </c>
      <c r="C6" s="2571"/>
      <c r="D6" s="2571"/>
      <c r="E6" s="2571"/>
      <c r="F6" s="2571"/>
      <c r="G6" s="2571"/>
      <c r="H6" s="2571"/>
      <c r="I6" s="2571"/>
      <c r="J6" s="2571"/>
      <c r="K6" s="257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53"/>
      <c r="G12" s="2553"/>
      <c r="H12" s="2553"/>
      <c r="I12" s="2553"/>
      <c r="J12" s="2553"/>
      <c r="K12" s="255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66"/>
      <c r="E14" s="2566"/>
      <c r="F14" s="2566"/>
      <c r="H14" s="1430" t="s">
        <v>1602</v>
      </c>
      <c r="I14" s="2567"/>
      <c r="J14" s="2567"/>
      <c r="K14" s="256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67"/>
      <c r="E16" s="2567"/>
      <c r="F16" s="2567"/>
      <c r="G16" s="2567"/>
      <c r="H16" s="2567"/>
      <c r="I16" s="2567"/>
      <c r="J16" s="2567"/>
      <c r="K16" s="2567"/>
      <c r="L16" s="1426"/>
    </row>
    <row r="17" spans="2:12" ht="13.5" customHeight="1" x14ac:dyDescent="0.2">
      <c r="B17" s="1431" t="s">
        <v>1600</v>
      </c>
      <c r="C17" s="1431"/>
      <c r="D17" s="2568"/>
      <c r="E17" s="2568"/>
      <c r="F17" s="2568"/>
      <c r="G17" s="2568"/>
      <c r="H17" s="2568"/>
      <c r="I17" s="2568"/>
      <c r="J17" s="2568"/>
      <c r="K17" s="256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61"/>
      <c r="C20" s="2561"/>
      <c r="D20" s="2561"/>
      <c r="E20" s="2561"/>
      <c r="F20" s="2561"/>
      <c r="G20" s="2561"/>
      <c r="H20" s="2561"/>
      <c r="I20" s="2561"/>
      <c r="J20" s="2561"/>
      <c r="K20" s="256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61"/>
      <c r="C23" s="2561"/>
      <c r="D23" s="2561"/>
      <c r="E23" s="2561"/>
      <c r="F23" s="2561"/>
      <c r="G23" s="2561"/>
      <c r="H23" s="2561"/>
      <c r="I23" s="2561"/>
      <c r="J23" s="2561"/>
      <c r="K23" s="256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61"/>
      <c r="C26" s="2561"/>
      <c r="D26" s="2561"/>
      <c r="E26" s="2561"/>
      <c r="F26" s="2561"/>
      <c r="G26" s="2561"/>
      <c r="H26" s="2561"/>
      <c r="I26" s="2561"/>
      <c r="J26" s="2561"/>
      <c r="K26" s="256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61"/>
      <c r="C29" s="2561"/>
      <c r="D29" s="2561"/>
      <c r="E29" s="2561"/>
      <c r="F29" s="2561"/>
      <c r="G29" s="2561"/>
      <c r="H29" s="2561"/>
      <c r="I29" s="2561"/>
      <c r="J29" s="2561"/>
      <c r="K29" s="256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61"/>
      <c r="C32" s="2561"/>
      <c r="D32" s="2561"/>
      <c r="E32" s="2561"/>
      <c r="F32" s="2561"/>
      <c r="G32" s="2561"/>
      <c r="H32" s="2561"/>
      <c r="I32" s="2561"/>
      <c r="J32" s="2561"/>
      <c r="K32" s="256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61"/>
      <c r="C35" s="2561"/>
      <c r="D35" s="2561"/>
      <c r="E35" s="2561"/>
      <c r="F35" s="2561"/>
      <c r="G35" s="2561"/>
      <c r="H35" s="2561"/>
      <c r="I35" s="2561"/>
      <c r="J35" s="2561"/>
      <c r="K35" s="256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61"/>
      <c r="C38" s="2561"/>
      <c r="D38" s="2561"/>
      <c r="E38" s="2561"/>
      <c r="F38" s="2561"/>
      <c r="G38" s="2561"/>
      <c r="H38" s="2561"/>
      <c r="I38" s="2561"/>
      <c r="J38" s="2561"/>
      <c r="K38" s="256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61"/>
      <c r="C41" s="2561"/>
      <c r="D41" s="2561"/>
      <c r="E41" s="2561"/>
      <c r="F41" s="2561"/>
      <c r="G41" s="2561"/>
      <c r="H41" s="2561"/>
      <c r="I41" s="2561"/>
      <c r="J41" s="2561"/>
      <c r="K41" s="2561"/>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55" t="str">
        <f>'Single Audit Cover'!A7</f>
        <v>New Berlin CUSD 16</v>
      </c>
      <c r="C1" s="2555"/>
      <c r="D1" s="2555"/>
      <c r="E1" s="1554"/>
    </row>
    <row r="2" spans="2:5" s="1387" customFormat="1" ht="12.75" customHeight="1" x14ac:dyDescent="0.2">
      <c r="B2" s="2557">
        <f>'Single Audit Cover'!E7</f>
        <v>51084016026</v>
      </c>
      <c r="C2" s="2557"/>
      <c r="D2" s="2557"/>
      <c r="E2" s="1553"/>
    </row>
    <row r="3" spans="2:5" s="1346" customFormat="1" ht="12.75" customHeight="1" x14ac:dyDescent="0.2">
      <c r="B3" s="2545" t="s">
        <v>1618</v>
      </c>
      <c r="C3" s="2545"/>
      <c r="D3" s="2545"/>
      <c r="E3" s="1977"/>
    </row>
    <row r="4" spans="2:5" s="1387" customFormat="1" ht="12.75" customHeight="1" x14ac:dyDescent="0.2">
      <c r="B4" s="2572" t="str">
        <f>'[1]Single Audit Cover'!A4</f>
        <v>Year Ending June 30, 2016</v>
      </c>
      <c r="C4" s="2572"/>
      <c r="D4" s="2572"/>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5" t="str">
        <f>'Single Audit Cover'!A7</f>
        <v>New Berlin CUSD 16</v>
      </c>
      <c r="C1" s="2555"/>
      <c r="D1" s="2555"/>
      <c r="E1" s="2555"/>
      <c r="F1" s="1542"/>
      <c r="G1" s="1542"/>
      <c r="H1" s="1542"/>
      <c r="I1" s="1542"/>
      <c r="J1" s="1542"/>
      <c r="K1" s="1542"/>
      <c r="L1" s="1542"/>
    </row>
    <row r="2" spans="2:12" ht="13.5" customHeight="1" x14ac:dyDescent="0.2">
      <c r="B2" s="2557">
        <f>'Single Audit Cover'!E7</f>
        <v>51084016026</v>
      </c>
      <c r="C2" s="2557"/>
      <c r="D2" s="2557"/>
      <c r="E2" s="2557"/>
      <c r="F2" s="1541"/>
      <c r="G2" s="1541"/>
      <c r="H2" s="1541"/>
      <c r="I2" s="1541"/>
      <c r="J2" s="1541"/>
      <c r="K2" s="1541"/>
      <c r="L2" s="1541"/>
    </row>
    <row r="3" spans="2:12" ht="13.5" customHeight="1" x14ac:dyDescent="0.2">
      <c r="B3" s="2545" t="s">
        <v>1626</v>
      </c>
      <c r="C3" s="2545"/>
      <c r="D3" s="2545"/>
      <c r="E3" s="2545"/>
      <c r="F3" s="1977"/>
      <c r="G3" s="1977"/>
      <c r="H3" s="1977"/>
      <c r="I3" s="1977"/>
      <c r="J3" s="1977"/>
      <c r="K3" s="1977"/>
      <c r="L3" s="1977"/>
    </row>
    <row r="4" spans="2:12" ht="13.5" customHeight="1" x14ac:dyDescent="0.2">
      <c r="B4" s="2573" t="str">
        <f>'[1]Single Audit Cover'!A4</f>
        <v>Year Ending June 30, 2016</v>
      </c>
      <c r="C4" s="2573"/>
      <c r="D4" s="2573"/>
      <c r="E4" s="257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65"/>
      <c r="C11" s="2565"/>
      <c r="D11" s="2561"/>
      <c r="E11" s="2561"/>
    </row>
    <row r="12" spans="2:12" ht="13.5" customHeight="1" x14ac:dyDescent="0.2">
      <c r="B12" s="1426"/>
      <c r="C12" s="1426"/>
      <c r="D12" s="1426"/>
    </row>
    <row r="13" spans="2:12" ht="13.5" customHeight="1" x14ac:dyDescent="0.2">
      <c r="B13" s="1320" t="s">
        <v>1622</v>
      </c>
      <c r="C13" s="1320"/>
      <c r="D13" s="1426"/>
    </row>
    <row r="14" spans="2:12" ht="76.5" customHeight="1" x14ac:dyDescent="0.2">
      <c r="B14" s="2565"/>
      <c r="C14" s="2565"/>
      <c r="D14" s="2561"/>
      <c r="E14" s="2561"/>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5"/>
  <sheetViews>
    <sheetView topLeftCell="A22" workbookViewId="0">
      <selection activeCell="A55" sqref="A55:E55"/>
    </sheetView>
  </sheetViews>
  <sheetFormatPr defaultColWidth="8.7109375" defaultRowHeight="12.75" x14ac:dyDescent="0.2"/>
  <cols>
    <col min="1" max="1" width="5.5703125" style="2086" customWidth="1"/>
    <col min="2" max="2" width="45.5703125" style="2086" customWidth="1"/>
    <col min="3" max="3" width="10.7109375" style="2086" customWidth="1"/>
    <col min="4" max="26" width="12.5703125" style="2086" customWidth="1"/>
    <col min="27" max="16384" width="8.7109375" style="2086"/>
  </cols>
  <sheetData>
    <row r="1" spans="1:27" x14ac:dyDescent="0.2">
      <c r="A1" s="2452" t="s">
        <v>2121</v>
      </c>
      <c r="B1" s="2452"/>
      <c r="C1" s="2452"/>
      <c r="D1" s="2452"/>
      <c r="E1" s="2452"/>
    </row>
    <row r="2" spans="1:27" x14ac:dyDescent="0.2">
      <c r="A2" s="2452" t="s">
        <v>2323</v>
      </c>
      <c r="B2" s="2452"/>
      <c r="C2" s="2452"/>
      <c r="D2" s="2452"/>
      <c r="E2" s="2452"/>
    </row>
    <row r="3" spans="1:27" x14ac:dyDescent="0.2">
      <c r="A3" s="2452" t="s">
        <v>2216</v>
      </c>
      <c r="B3" s="2452"/>
      <c r="C3" s="2452"/>
      <c r="D3" s="2452"/>
      <c r="E3" s="2452"/>
    </row>
    <row r="4" spans="1:27" x14ac:dyDescent="0.2">
      <c r="A4" s="2452" t="s">
        <v>2217</v>
      </c>
      <c r="B4" s="2452"/>
      <c r="C4" s="2452"/>
      <c r="D4" s="2452"/>
      <c r="E4" s="2452"/>
    </row>
    <row r="5" spans="1:27" x14ac:dyDescent="0.2">
      <c r="A5" s="2452" t="s">
        <v>2218</v>
      </c>
      <c r="B5" s="2452"/>
      <c r="C5" s="2452"/>
      <c r="D5" s="2452"/>
      <c r="E5" s="2452"/>
    </row>
    <row r="6" spans="1:27" x14ac:dyDescent="0.2">
      <c r="A6" s="2453" t="s">
        <v>2198</v>
      </c>
      <c r="B6" s="2453"/>
      <c r="C6" s="2453"/>
      <c r="D6" s="2453"/>
      <c r="E6" s="2453"/>
    </row>
    <row r="9" spans="1:27" s="2087" customFormat="1" x14ac:dyDescent="0.2">
      <c r="B9" s="2088" t="s">
        <v>2219</v>
      </c>
      <c r="D9" s="2089">
        <v>2015</v>
      </c>
      <c r="E9" s="2107">
        <v>2014</v>
      </c>
    </row>
    <row r="10" spans="1:27" x14ac:dyDescent="0.2">
      <c r="D10" s="2090"/>
      <c r="E10" s="2090"/>
      <c r="F10" s="2090"/>
      <c r="G10" s="2090"/>
      <c r="H10" s="2090"/>
      <c r="I10" s="2090"/>
      <c r="J10" s="2090"/>
      <c r="K10" s="2090"/>
      <c r="L10" s="2090"/>
      <c r="M10" s="2090"/>
      <c r="N10" s="2090"/>
      <c r="O10" s="2090"/>
      <c r="P10" s="2090"/>
      <c r="Q10" s="2090"/>
      <c r="R10" s="2090"/>
      <c r="S10" s="2090"/>
      <c r="T10" s="2090"/>
      <c r="U10" s="2090"/>
      <c r="V10" s="2090"/>
      <c r="W10" s="2090"/>
      <c r="X10" s="2090"/>
      <c r="Y10" s="2090"/>
      <c r="Z10" s="2090"/>
      <c r="AA10" s="2090"/>
    </row>
    <row r="11" spans="1:27" x14ac:dyDescent="0.2">
      <c r="B11" s="2091" t="s">
        <v>2220</v>
      </c>
      <c r="D11" s="2090"/>
      <c r="E11" s="2090"/>
      <c r="F11" s="2090"/>
      <c r="G11" s="2090"/>
      <c r="H11" s="2090"/>
      <c r="I11" s="2090"/>
      <c r="J11" s="2090"/>
      <c r="K11" s="2090"/>
      <c r="L11" s="2090"/>
      <c r="M11" s="2090"/>
      <c r="N11" s="2090"/>
      <c r="O11" s="2090"/>
      <c r="P11" s="2090"/>
      <c r="Q11" s="2090"/>
      <c r="R11" s="2090"/>
      <c r="S11" s="2090"/>
      <c r="T11" s="2090"/>
      <c r="U11" s="2090"/>
      <c r="V11" s="2090"/>
      <c r="W11" s="2090"/>
      <c r="X11" s="2090"/>
      <c r="Y11" s="2090"/>
      <c r="Z11" s="2090"/>
      <c r="AA11" s="2090"/>
    </row>
    <row r="12" spans="1:27" x14ac:dyDescent="0.2">
      <c r="D12" s="2090"/>
      <c r="E12" s="2090"/>
      <c r="F12" s="2090"/>
      <c r="G12" s="2090"/>
      <c r="H12" s="2090"/>
      <c r="I12" s="2090"/>
      <c r="J12" s="2090"/>
      <c r="K12" s="2090"/>
      <c r="L12" s="2090"/>
      <c r="M12" s="2090"/>
      <c r="N12" s="2090"/>
      <c r="O12" s="2090"/>
      <c r="P12" s="2090"/>
      <c r="Q12" s="2090"/>
      <c r="R12" s="2090"/>
      <c r="S12" s="2090"/>
      <c r="T12" s="2090"/>
      <c r="U12" s="2090"/>
      <c r="V12" s="2090"/>
      <c r="W12" s="2090"/>
      <c r="X12" s="2090"/>
      <c r="Y12" s="2090"/>
      <c r="Z12" s="2090"/>
      <c r="AA12" s="2090"/>
    </row>
    <row r="13" spans="1:27" x14ac:dyDescent="0.2">
      <c r="B13" s="2086" t="s">
        <v>2221</v>
      </c>
      <c r="D13" s="2092">
        <v>147786</v>
      </c>
      <c r="E13" s="2092">
        <v>147952</v>
      </c>
      <c r="F13" s="2090"/>
      <c r="G13" s="2090"/>
      <c r="H13" s="2090"/>
      <c r="I13" s="2090"/>
      <c r="J13" s="2090"/>
      <c r="K13" s="2090"/>
      <c r="L13" s="2090"/>
      <c r="M13" s="2090"/>
      <c r="N13" s="2090"/>
      <c r="O13" s="2090"/>
      <c r="P13" s="2090"/>
      <c r="Q13" s="2090"/>
      <c r="R13" s="2090"/>
      <c r="S13" s="2090"/>
      <c r="T13" s="2090"/>
      <c r="U13" s="2090"/>
      <c r="V13" s="2090"/>
      <c r="W13" s="2090"/>
      <c r="X13" s="2090"/>
      <c r="Y13" s="2090"/>
      <c r="Z13" s="2090"/>
      <c r="AA13" s="2090"/>
    </row>
    <row r="14" spans="1:27" x14ac:dyDescent="0.2">
      <c r="B14" s="2086" t="s">
        <v>2222</v>
      </c>
      <c r="D14" s="2090">
        <v>418391</v>
      </c>
      <c r="E14" s="2090">
        <v>378647</v>
      </c>
      <c r="F14" s="2090"/>
      <c r="G14" s="2090"/>
      <c r="H14" s="2090"/>
      <c r="I14" s="2090"/>
      <c r="J14" s="2090"/>
      <c r="K14" s="2090"/>
      <c r="L14" s="2090"/>
      <c r="M14" s="2090"/>
      <c r="N14" s="2090"/>
      <c r="O14" s="2090"/>
      <c r="P14" s="2090"/>
      <c r="Q14" s="2090"/>
      <c r="R14" s="2090"/>
      <c r="S14" s="2090"/>
      <c r="T14" s="2090"/>
      <c r="U14" s="2090"/>
      <c r="V14" s="2090"/>
      <c r="W14" s="2090"/>
      <c r="X14" s="2090"/>
      <c r="Y14" s="2090"/>
      <c r="Z14" s="2090"/>
      <c r="AA14" s="2090"/>
    </row>
    <row r="15" spans="1:27" x14ac:dyDescent="0.2">
      <c r="B15" s="2086" t="s">
        <v>2223</v>
      </c>
      <c r="D15" s="2090">
        <v>0</v>
      </c>
      <c r="E15" s="2090">
        <v>0</v>
      </c>
      <c r="F15" s="2090"/>
      <c r="G15" s="2090"/>
      <c r="H15" s="2090"/>
      <c r="I15" s="2090"/>
      <c r="J15" s="2090"/>
      <c r="K15" s="2090"/>
      <c r="L15" s="2090"/>
      <c r="M15" s="2090"/>
      <c r="N15" s="2090"/>
      <c r="O15" s="2090"/>
      <c r="P15" s="2090"/>
      <c r="Q15" s="2090"/>
      <c r="R15" s="2090"/>
      <c r="S15" s="2090"/>
      <c r="T15" s="2090"/>
      <c r="U15" s="2090"/>
      <c r="V15" s="2090"/>
      <c r="W15" s="2090"/>
      <c r="X15" s="2090"/>
      <c r="Y15" s="2090"/>
      <c r="Z15" s="2090"/>
      <c r="AA15" s="2090"/>
    </row>
    <row r="16" spans="1:27" x14ac:dyDescent="0.2">
      <c r="B16" s="2086" t="s">
        <v>2224</v>
      </c>
      <c r="D16" s="2090">
        <v>-42437</v>
      </c>
      <c r="E16" s="2090">
        <v>106511</v>
      </c>
      <c r="F16" s="2090"/>
      <c r="G16" s="2090"/>
      <c r="H16" s="2090"/>
      <c r="I16" s="2090"/>
      <c r="J16" s="2090"/>
      <c r="K16" s="2090"/>
      <c r="L16" s="2090"/>
      <c r="M16" s="2090"/>
      <c r="N16" s="2090"/>
      <c r="O16" s="2090"/>
      <c r="P16" s="2090"/>
      <c r="Q16" s="2090"/>
      <c r="R16" s="2090"/>
      <c r="S16" s="2090"/>
      <c r="T16" s="2090"/>
      <c r="U16" s="2090"/>
      <c r="V16" s="2090"/>
      <c r="W16" s="2090"/>
      <c r="X16" s="2090"/>
      <c r="Y16" s="2090"/>
      <c r="Z16" s="2090"/>
      <c r="AA16" s="2090"/>
    </row>
    <row r="17" spans="2:27" x14ac:dyDescent="0.2">
      <c r="B17" s="2086" t="s">
        <v>2225</v>
      </c>
      <c r="D17" s="2090">
        <v>6821</v>
      </c>
      <c r="E17" s="2090">
        <v>228535</v>
      </c>
      <c r="F17" s="2090"/>
      <c r="G17" s="2090"/>
      <c r="H17" s="2090"/>
      <c r="I17" s="2090"/>
      <c r="J17" s="2090"/>
      <c r="K17" s="2090"/>
      <c r="L17" s="2090"/>
      <c r="M17" s="2090"/>
      <c r="N17" s="2090"/>
      <c r="O17" s="2090"/>
      <c r="P17" s="2090"/>
      <c r="Q17" s="2090"/>
      <c r="R17" s="2090"/>
      <c r="S17" s="2090"/>
      <c r="T17" s="2090"/>
      <c r="U17" s="2090"/>
      <c r="V17" s="2090"/>
      <c r="W17" s="2090"/>
      <c r="X17" s="2090"/>
      <c r="Y17" s="2090"/>
      <c r="Z17" s="2090"/>
      <c r="AA17" s="2090"/>
    </row>
    <row r="18" spans="2:27" x14ac:dyDescent="0.2">
      <c r="B18" s="2086" t="s">
        <v>2226</v>
      </c>
      <c r="D18" s="2093">
        <v>-335865</v>
      </c>
      <c r="E18" s="2093">
        <v>-312531</v>
      </c>
      <c r="F18" s="2090"/>
      <c r="G18" s="2090"/>
      <c r="H18" s="2090"/>
      <c r="I18" s="2090"/>
      <c r="J18" s="2090"/>
      <c r="K18" s="2090"/>
      <c r="L18" s="2090"/>
      <c r="M18" s="2090"/>
      <c r="N18" s="2090"/>
      <c r="O18" s="2090"/>
      <c r="P18" s="2090"/>
      <c r="Q18" s="2090"/>
      <c r="R18" s="2090"/>
      <c r="S18" s="2090"/>
      <c r="T18" s="2090"/>
      <c r="U18" s="2090"/>
      <c r="V18" s="2090"/>
      <c r="W18" s="2090"/>
      <c r="X18" s="2090"/>
      <c r="Y18" s="2090"/>
      <c r="Z18" s="2090"/>
      <c r="AA18" s="2090"/>
    </row>
    <row r="19" spans="2:27" x14ac:dyDescent="0.2">
      <c r="D19" s="2090"/>
      <c r="E19" s="2090"/>
      <c r="F19" s="2090"/>
      <c r="G19" s="2090"/>
      <c r="H19" s="2090"/>
      <c r="I19" s="2090"/>
      <c r="J19" s="2090"/>
      <c r="K19" s="2090"/>
      <c r="L19" s="2090"/>
      <c r="M19" s="2090"/>
      <c r="N19" s="2090"/>
      <c r="O19" s="2090"/>
      <c r="P19" s="2090"/>
      <c r="Q19" s="2090"/>
      <c r="R19" s="2090"/>
      <c r="S19" s="2090"/>
      <c r="T19" s="2090"/>
      <c r="U19" s="2090"/>
      <c r="V19" s="2090"/>
      <c r="W19" s="2090"/>
      <c r="X19" s="2090"/>
      <c r="Y19" s="2090"/>
      <c r="Z19" s="2090"/>
      <c r="AA19" s="2090"/>
    </row>
    <row r="20" spans="2:27" x14ac:dyDescent="0.2">
      <c r="B20" s="2091" t="s">
        <v>2227</v>
      </c>
      <c r="D20" s="2092">
        <f>SUM(D13:D19)</f>
        <v>194696</v>
      </c>
      <c r="E20" s="2092">
        <f>SUM(E13:E19)</f>
        <v>549114</v>
      </c>
      <c r="F20" s="2090"/>
      <c r="G20" s="2090"/>
      <c r="H20" s="2090"/>
      <c r="I20" s="2090"/>
      <c r="J20" s="2090"/>
      <c r="K20" s="2090"/>
      <c r="L20" s="2090"/>
      <c r="M20" s="2090"/>
      <c r="N20" s="2090"/>
      <c r="O20" s="2090"/>
      <c r="P20" s="2090"/>
      <c r="Q20" s="2090"/>
      <c r="R20" s="2090"/>
      <c r="S20" s="2090"/>
      <c r="T20" s="2090"/>
      <c r="U20" s="2090"/>
      <c r="V20" s="2090"/>
      <c r="W20" s="2090"/>
      <c r="X20" s="2090"/>
      <c r="Y20" s="2090"/>
      <c r="Z20" s="2090"/>
      <c r="AA20" s="2090"/>
    </row>
    <row r="21" spans="2:27" x14ac:dyDescent="0.2">
      <c r="D21" s="2090"/>
      <c r="E21" s="2090"/>
      <c r="F21" s="2090"/>
      <c r="G21" s="2090"/>
      <c r="H21" s="2090"/>
      <c r="I21" s="2090"/>
      <c r="J21" s="2090"/>
      <c r="K21" s="2090"/>
      <c r="L21" s="2090"/>
      <c r="M21" s="2090"/>
      <c r="N21" s="2090"/>
      <c r="O21" s="2090"/>
      <c r="P21" s="2090"/>
      <c r="Q21" s="2090"/>
      <c r="R21" s="2090"/>
      <c r="S21" s="2090"/>
      <c r="T21" s="2090"/>
      <c r="U21" s="2090"/>
      <c r="V21" s="2090"/>
      <c r="W21" s="2090"/>
      <c r="X21" s="2090"/>
      <c r="Y21" s="2090"/>
      <c r="Z21" s="2090"/>
      <c r="AA21" s="2090"/>
    </row>
    <row r="22" spans="2:27" x14ac:dyDescent="0.2">
      <c r="B22" s="2091" t="s">
        <v>2228</v>
      </c>
      <c r="D22" s="2093">
        <v>5680028</v>
      </c>
      <c r="E22" s="2093">
        <v>5130914</v>
      </c>
      <c r="F22" s="2090"/>
      <c r="G22" s="2090"/>
      <c r="H22" s="2090"/>
      <c r="I22" s="2090"/>
      <c r="J22" s="2090"/>
      <c r="K22" s="2090"/>
      <c r="L22" s="2090"/>
      <c r="M22" s="2090"/>
      <c r="N22" s="2090"/>
      <c r="O22" s="2090"/>
      <c r="P22" s="2090"/>
      <c r="Q22" s="2090"/>
      <c r="R22" s="2090"/>
      <c r="S22" s="2090"/>
      <c r="T22" s="2090"/>
      <c r="U22" s="2090"/>
      <c r="V22" s="2090"/>
      <c r="W22" s="2090"/>
      <c r="X22" s="2090"/>
      <c r="Y22" s="2090"/>
      <c r="Z22" s="2090"/>
      <c r="AA22" s="2090"/>
    </row>
    <row r="23" spans="2:27" x14ac:dyDescent="0.2">
      <c r="D23" s="2090"/>
      <c r="E23" s="2090"/>
      <c r="F23" s="2090"/>
      <c r="G23" s="2090"/>
      <c r="H23" s="2090"/>
      <c r="I23" s="2090"/>
      <c r="J23" s="2090"/>
      <c r="K23" s="2090"/>
      <c r="L23" s="2090"/>
      <c r="M23" s="2090"/>
      <c r="N23" s="2090"/>
      <c r="O23" s="2090"/>
      <c r="P23" s="2090"/>
      <c r="Q23" s="2090"/>
      <c r="R23" s="2090"/>
      <c r="S23" s="2090"/>
      <c r="T23" s="2090"/>
      <c r="U23" s="2090"/>
      <c r="V23" s="2090"/>
      <c r="W23" s="2090"/>
      <c r="X23" s="2090"/>
      <c r="Y23" s="2090"/>
      <c r="Z23" s="2090"/>
      <c r="AA23" s="2090"/>
    </row>
    <row r="24" spans="2:27" ht="13.5" thickBot="1" x14ac:dyDescent="0.25">
      <c r="B24" s="2091" t="s">
        <v>2229</v>
      </c>
      <c r="D24" s="2094">
        <f>SUM(D20:D23)</f>
        <v>5874724</v>
      </c>
      <c r="E24" s="2094">
        <f>SUM(E20:E23)</f>
        <v>5680028</v>
      </c>
      <c r="F24" s="2090"/>
      <c r="G24" s="2090"/>
      <c r="H24" s="2090"/>
      <c r="I24" s="2090"/>
      <c r="J24" s="2090"/>
      <c r="K24" s="2090"/>
      <c r="L24" s="2090"/>
      <c r="M24" s="2090"/>
      <c r="N24" s="2090"/>
      <c r="O24" s="2090"/>
      <c r="P24" s="2090"/>
      <c r="Q24" s="2090"/>
      <c r="R24" s="2090"/>
      <c r="S24" s="2090"/>
      <c r="T24" s="2090"/>
      <c r="U24" s="2090"/>
      <c r="V24" s="2090"/>
      <c r="W24" s="2090"/>
      <c r="X24" s="2090"/>
      <c r="Y24" s="2090"/>
      <c r="Z24" s="2090"/>
      <c r="AA24" s="2090"/>
    </row>
    <row r="25" spans="2:27" ht="13.5" thickTop="1" x14ac:dyDescent="0.2">
      <c r="D25" s="2090"/>
      <c r="E25" s="2090"/>
      <c r="F25" s="2090"/>
      <c r="G25" s="2090"/>
      <c r="H25" s="2090"/>
      <c r="I25" s="2090"/>
      <c r="J25" s="2090"/>
      <c r="K25" s="2090"/>
      <c r="L25" s="2090"/>
      <c r="M25" s="2090"/>
      <c r="N25" s="2090"/>
      <c r="O25" s="2090"/>
      <c r="P25" s="2090"/>
      <c r="Q25" s="2090"/>
      <c r="R25" s="2090"/>
      <c r="S25" s="2090"/>
      <c r="T25" s="2090"/>
      <c r="U25" s="2090"/>
      <c r="V25" s="2090"/>
      <c r="W25" s="2090"/>
      <c r="X25" s="2090"/>
      <c r="Y25" s="2090"/>
      <c r="Z25" s="2090"/>
      <c r="AA25" s="2090"/>
    </row>
    <row r="26" spans="2:27" x14ac:dyDescent="0.2">
      <c r="D26" s="2090"/>
      <c r="E26" s="2090"/>
      <c r="F26" s="2090"/>
      <c r="G26" s="2090"/>
      <c r="H26" s="2090"/>
      <c r="I26" s="2090"/>
      <c r="J26" s="2090"/>
      <c r="K26" s="2090"/>
      <c r="L26" s="2090"/>
      <c r="M26" s="2090"/>
      <c r="N26" s="2090"/>
      <c r="O26" s="2090"/>
      <c r="P26" s="2090"/>
      <c r="Q26" s="2090"/>
      <c r="R26" s="2090"/>
      <c r="S26" s="2090"/>
      <c r="T26" s="2090"/>
      <c r="U26" s="2090"/>
      <c r="V26" s="2090"/>
      <c r="W26" s="2090"/>
      <c r="X26" s="2090"/>
      <c r="Y26" s="2090"/>
      <c r="Z26" s="2090"/>
      <c r="AA26" s="2090"/>
    </row>
    <row r="27" spans="2:27" x14ac:dyDescent="0.2">
      <c r="B27" s="2091" t="s">
        <v>2230</v>
      </c>
      <c r="D27" s="2090"/>
      <c r="E27" s="2090"/>
      <c r="F27" s="2090"/>
      <c r="G27" s="2090"/>
      <c r="H27" s="2090"/>
      <c r="I27" s="2090"/>
      <c r="J27" s="2090"/>
      <c r="K27" s="2090"/>
      <c r="L27" s="2090"/>
      <c r="M27" s="2090"/>
      <c r="N27" s="2090"/>
      <c r="O27" s="2090"/>
      <c r="P27" s="2090"/>
      <c r="Q27" s="2090"/>
      <c r="R27" s="2090"/>
      <c r="S27" s="2090"/>
      <c r="T27" s="2090"/>
      <c r="U27" s="2090"/>
      <c r="V27" s="2090"/>
      <c r="W27" s="2090"/>
      <c r="X27" s="2090"/>
      <c r="Y27" s="2090"/>
      <c r="Z27" s="2090"/>
      <c r="AA27" s="2090"/>
    </row>
    <row r="28" spans="2:27" x14ac:dyDescent="0.2">
      <c r="D28" s="2090"/>
      <c r="E28" s="2090"/>
      <c r="F28" s="2090"/>
      <c r="G28" s="2090"/>
      <c r="H28" s="2090"/>
      <c r="I28" s="2090"/>
      <c r="J28" s="2090"/>
      <c r="K28" s="2090"/>
      <c r="L28" s="2090"/>
      <c r="M28" s="2090"/>
      <c r="N28" s="2090"/>
      <c r="O28" s="2090"/>
      <c r="P28" s="2090"/>
      <c r="Q28" s="2090"/>
      <c r="R28" s="2090"/>
      <c r="S28" s="2090"/>
      <c r="T28" s="2090"/>
      <c r="U28" s="2090"/>
      <c r="V28" s="2090"/>
      <c r="W28" s="2090"/>
      <c r="X28" s="2090"/>
      <c r="Y28" s="2090"/>
      <c r="Z28" s="2090"/>
      <c r="AA28" s="2090"/>
    </row>
    <row r="29" spans="2:27" x14ac:dyDescent="0.2">
      <c r="B29" s="2086" t="s">
        <v>2231</v>
      </c>
      <c r="D29" s="2092">
        <v>151676</v>
      </c>
      <c r="E29" s="2092">
        <v>147463</v>
      </c>
      <c r="F29" s="2090"/>
      <c r="G29" s="2090"/>
      <c r="H29" s="2090"/>
      <c r="I29" s="2090"/>
      <c r="J29" s="2090"/>
      <c r="K29" s="2090"/>
      <c r="L29" s="2090"/>
      <c r="M29" s="2090"/>
      <c r="N29" s="2090"/>
      <c r="O29" s="2090"/>
      <c r="P29" s="2090"/>
      <c r="Q29" s="2090"/>
      <c r="R29" s="2090"/>
      <c r="S29" s="2090"/>
      <c r="T29" s="2090"/>
      <c r="U29" s="2090"/>
      <c r="V29" s="2090"/>
      <c r="W29" s="2090"/>
      <c r="X29" s="2090"/>
      <c r="Y29" s="2090"/>
      <c r="Z29" s="2090"/>
      <c r="AA29" s="2090"/>
    </row>
    <row r="30" spans="2:27" x14ac:dyDescent="0.2">
      <c r="B30" s="2086" t="s">
        <v>2232</v>
      </c>
      <c r="D30" s="2090">
        <v>61769</v>
      </c>
      <c r="E30" s="2090">
        <v>58789</v>
      </c>
      <c r="F30" s="2090"/>
      <c r="G30" s="2090"/>
      <c r="H30" s="2090"/>
      <c r="I30" s="2090"/>
      <c r="J30" s="2090"/>
      <c r="K30" s="2090"/>
      <c r="L30" s="2090"/>
      <c r="M30" s="2090"/>
      <c r="N30" s="2090"/>
      <c r="O30" s="2090"/>
      <c r="P30" s="2090"/>
      <c r="Q30" s="2090"/>
      <c r="R30" s="2090"/>
      <c r="S30" s="2090"/>
      <c r="T30" s="2090"/>
      <c r="U30" s="2090"/>
      <c r="V30" s="2090"/>
      <c r="W30" s="2090"/>
      <c r="X30" s="2090"/>
      <c r="Y30" s="2090"/>
      <c r="Z30" s="2090"/>
      <c r="AA30" s="2090"/>
    </row>
    <row r="31" spans="2:27" x14ac:dyDescent="0.2">
      <c r="B31" s="2086" t="s">
        <v>2233</v>
      </c>
      <c r="D31" s="2090">
        <v>25582</v>
      </c>
      <c r="E31" s="2090">
        <v>298094</v>
      </c>
      <c r="F31" s="2090"/>
      <c r="G31" s="2090"/>
      <c r="H31" s="2090"/>
      <c r="I31" s="2090"/>
      <c r="J31" s="2090"/>
      <c r="K31" s="2090"/>
      <c r="L31" s="2090"/>
      <c r="M31" s="2090"/>
      <c r="N31" s="2090"/>
      <c r="O31" s="2090"/>
      <c r="P31" s="2090"/>
      <c r="Q31" s="2090"/>
      <c r="R31" s="2090"/>
      <c r="S31" s="2090"/>
      <c r="T31" s="2090"/>
      <c r="U31" s="2090"/>
      <c r="V31" s="2090"/>
      <c r="W31" s="2090"/>
      <c r="X31" s="2090"/>
      <c r="Y31" s="2090"/>
      <c r="Z31" s="2090"/>
      <c r="AA31" s="2090"/>
    </row>
    <row r="32" spans="2:27" x14ac:dyDescent="0.2">
      <c r="B32" s="2086" t="s">
        <v>2226</v>
      </c>
      <c r="D32" s="2090">
        <v>-335865</v>
      </c>
      <c r="E32" s="2090">
        <v>-312531</v>
      </c>
      <c r="F32" s="2090"/>
      <c r="G32" s="2090"/>
      <c r="H32" s="2090"/>
      <c r="I32" s="2090"/>
      <c r="J32" s="2090"/>
      <c r="K32" s="2090"/>
      <c r="L32" s="2090"/>
      <c r="M32" s="2090"/>
      <c r="N32" s="2090"/>
      <c r="O32" s="2090"/>
      <c r="P32" s="2090"/>
      <c r="Q32" s="2090"/>
      <c r="R32" s="2090"/>
      <c r="S32" s="2090"/>
      <c r="T32" s="2090"/>
      <c r="U32" s="2090"/>
      <c r="V32" s="2090"/>
      <c r="W32" s="2090"/>
      <c r="X32" s="2090"/>
      <c r="Y32" s="2090"/>
      <c r="Z32" s="2090"/>
      <c r="AA32" s="2090"/>
    </row>
    <row r="33" spans="2:27" x14ac:dyDescent="0.2">
      <c r="B33" s="2086" t="s">
        <v>1253</v>
      </c>
      <c r="D33" s="2093">
        <v>38275</v>
      </c>
      <c r="E33" s="2093">
        <v>45954</v>
      </c>
      <c r="F33" s="2090"/>
      <c r="G33" s="2090"/>
      <c r="H33" s="2090"/>
      <c r="I33" s="2090"/>
      <c r="J33" s="2090"/>
      <c r="K33" s="2090"/>
      <c r="L33" s="2090"/>
      <c r="M33" s="2090"/>
      <c r="N33" s="2090"/>
      <c r="O33" s="2090"/>
      <c r="P33" s="2090"/>
      <c r="Q33" s="2090"/>
      <c r="R33" s="2090"/>
      <c r="S33" s="2090"/>
      <c r="T33" s="2090"/>
      <c r="U33" s="2090"/>
      <c r="V33" s="2090"/>
      <c r="W33" s="2090"/>
      <c r="X33" s="2090"/>
      <c r="Y33" s="2090"/>
      <c r="Z33" s="2090"/>
      <c r="AA33" s="2090"/>
    </row>
    <row r="34" spans="2:27" x14ac:dyDescent="0.2">
      <c r="D34" s="2090"/>
      <c r="E34" s="2090"/>
      <c r="F34" s="2090"/>
      <c r="G34" s="2090"/>
      <c r="H34" s="2090"/>
      <c r="I34" s="2090"/>
      <c r="J34" s="2090"/>
      <c r="K34" s="2090"/>
      <c r="L34" s="2090"/>
      <c r="M34" s="2090"/>
      <c r="N34" s="2090"/>
      <c r="O34" s="2090"/>
      <c r="P34" s="2090"/>
      <c r="Q34" s="2090"/>
      <c r="R34" s="2090"/>
      <c r="S34" s="2090"/>
      <c r="T34" s="2090"/>
      <c r="U34" s="2090"/>
      <c r="V34" s="2090"/>
      <c r="W34" s="2090"/>
      <c r="X34" s="2090"/>
      <c r="Y34" s="2090"/>
      <c r="Z34" s="2090"/>
      <c r="AA34" s="2090"/>
    </row>
    <row r="35" spans="2:27" x14ac:dyDescent="0.2">
      <c r="B35" s="2091" t="s">
        <v>2234</v>
      </c>
      <c r="D35" s="2092">
        <f>SUM(D29:D34)</f>
        <v>-58563</v>
      </c>
      <c r="E35" s="2092">
        <f>SUM(E29:E34)</f>
        <v>237769</v>
      </c>
      <c r="F35" s="2090"/>
      <c r="G35" s="2090"/>
      <c r="H35" s="2090"/>
      <c r="I35" s="2090"/>
      <c r="J35" s="2090"/>
      <c r="K35" s="2090"/>
      <c r="L35" s="2090"/>
      <c r="M35" s="2090"/>
      <c r="N35" s="2090"/>
      <c r="O35" s="2090"/>
      <c r="P35" s="2090"/>
      <c r="Q35" s="2090"/>
      <c r="R35" s="2090"/>
      <c r="S35" s="2090"/>
      <c r="T35" s="2090"/>
      <c r="U35" s="2090"/>
      <c r="V35" s="2090"/>
      <c r="W35" s="2090"/>
      <c r="X35" s="2090"/>
      <c r="Y35" s="2090"/>
      <c r="Z35" s="2090"/>
      <c r="AA35" s="2090"/>
    </row>
    <row r="36" spans="2:27" x14ac:dyDescent="0.2">
      <c r="D36" s="2090"/>
      <c r="E36" s="2090"/>
      <c r="F36" s="2090"/>
      <c r="G36" s="2090"/>
      <c r="H36" s="2090"/>
      <c r="I36" s="2090"/>
      <c r="J36" s="2090"/>
      <c r="K36" s="2090"/>
      <c r="L36" s="2090"/>
      <c r="M36" s="2090"/>
      <c r="N36" s="2090"/>
      <c r="O36" s="2090"/>
      <c r="P36" s="2090"/>
      <c r="Q36" s="2090"/>
      <c r="R36" s="2090"/>
      <c r="S36" s="2090"/>
      <c r="T36" s="2090"/>
      <c r="U36" s="2090"/>
      <c r="V36" s="2090"/>
      <c r="W36" s="2090"/>
      <c r="X36" s="2090"/>
      <c r="Y36" s="2090"/>
      <c r="Z36" s="2090"/>
      <c r="AA36" s="2090"/>
    </row>
    <row r="37" spans="2:27" x14ac:dyDescent="0.2">
      <c r="B37" s="2091" t="s">
        <v>2235</v>
      </c>
      <c r="D37" s="2093">
        <v>5177691</v>
      </c>
      <c r="E37" s="2093">
        <v>4939922</v>
      </c>
      <c r="F37" s="2090"/>
      <c r="G37" s="2090"/>
      <c r="H37" s="2090"/>
      <c r="I37" s="2090"/>
      <c r="J37" s="2090"/>
      <c r="K37" s="2090"/>
      <c r="L37" s="2090"/>
      <c r="M37" s="2090"/>
      <c r="N37" s="2090"/>
      <c r="O37" s="2090"/>
      <c r="P37" s="2090"/>
      <c r="Q37" s="2090"/>
      <c r="R37" s="2090"/>
      <c r="S37" s="2090"/>
      <c r="T37" s="2090"/>
      <c r="U37" s="2090"/>
      <c r="V37" s="2090"/>
      <c r="W37" s="2090"/>
      <c r="X37" s="2090"/>
      <c r="Y37" s="2090"/>
      <c r="Z37" s="2090"/>
      <c r="AA37" s="2090"/>
    </row>
    <row r="38" spans="2:27" x14ac:dyDescent="0.2">
      <c r="D38" s="2090"/>
      <c r="E38" s="2090"/>
      <c r="F38" s="2090"/>
      <c r="G38" s="2090"/>
      <c r="H38" s="2090"/>
      <c r="I38" s="2090"/>
      <c r="J38" s="2090"/>
      <c r="K38" s="2090"/>
      <c r="L38" s="2090"/>
      <c r="M38" s="2090"/>
      <c r="N38" s="2090"/>
      <c r="O38" s="2090"/>
      <c r="P38" s="2090"/>
      <c r="Q38" s="2090"/>
      <c r="R38" s="2090"/>
      <c r="S38" s="2090"/>
      <c r="T38" s="2090"/>
      <c r="U38" s="2090"/>
      <c r="V38" s="2090"/>
      <c r="W38" s="2090"/>
      <c r="X38" s="2090"/>
      <c r="Y38" s="2090"/>
      <c r="Z38" s="2090"/>
      <c r="AA38" s="2090"/>
    </row>
    <row r="39" spans="2:27" ht="13.5" thickBot="1" x14ac:dyDescent="0.25">
      <c r="B39" s="2091" t="s">
        <v>2236</v>
      </c>
      <c r="D39" s="2094">
        <f>SUM(D35:D38)</f>
        <v>5119128</v>
      </c>
      <c r="E39" s="2094">
        <f>SUM(E35:E38)</f>
        <v>5177691</v>
      </c>
      <c r="F39" s="2090"/>
      <c r="G39" s="2090"/>
      <c r="H39" s="2090"/>
      <c r="I39" s="2090"/>
      <c r="J39" s="2090"/>
      <c r="K39" s="2090"/>
      <c r="L39" s="2090"/>
      <c r="M39" s="2090"/>
      <c r="N39" s="2090"/>
      <c r="O39" s="2090"/>
      <c r="P39" s="2090"/>
      <c r="Q39" s="2090"/>
      <c r="R39" s="2090"/>
      <c r="S39" s="2090"/>
      <c r="T39" s="2090"/>
      <c r="U39" s="2090"/>
      <c r="V39" s="2090"/>
      <c r="W39" s="2090"/>
      <c r="X39" s="2090"/>
      <c r="Y39" s="2090"/>
      <c r="Z39" s="2090"/>
      <c r="AA39" s="2090"/>
    </row>
    <row r="40" spans="2:27" ht="13.5" thickTop="1" x14ac:dyDescent="0.2">
      <c r="B40" s="2091"/>
      <c r="D40" s="2090"/>
      <c r="E40" s="2090"/>
      <c r="F40" s="2090"/>
      <c r="G40" s="2090"/>
      <c r="H40" s="2090"/>
      <c r="I40" s="2090"/>
      <c r="J40" s="2090"/>
      <c r="K40" s="2090"/>
      <c r="L40" s="2090"/>
      <c r="M40" s="2090"/>
      <c r="N40" s="2090"/>
      <c r="O40" s="2090"/>
      <c r="P40" s="2090"/>
      <c r="Q40" s="2090"/>
      <c r="R40" s="2090"/>
      <c r="S40" s="2090"/>
      <c r="T40" s="2090"/>
      <c r="U40" s="2090"/>
      <c r="V40" s="2090"/>
      <c r="W40" s="2090"/>
      <c r="X40" s="2090"/>
      <c r="Y40" s="2090"/>
      <c r="Z40" s="2090"/>
      <c r="AA40" s="2090"/>
    </row>
    <row r="41" spans="2:27" ht="13.5" thickBot="1" x14ac:dyDescent="0.25">
      <c r="B41" s="2091" t="s">
        <v>2237</v>
      </c>
      <c r="D41" s="2094">
        <f>D24-D39</f>
        <v>755596</v>
      </c>
      <c r="E41" s="2094">
        <f>E24-E39</f>
        <v>502337</v>
      </c>
      <c r="F41" s="2090"/>
      <c r="G41" s="2090"/>
      <c r="H41" s="2090"/>
      <c r="I41" s="2090"/>
      <c r="J41" s="2090"/>
      <c r="K41" s="2090"/>
      <c r="L41" s="2090"/>
      <c r="M41" s="2090"/>
      <c r="N41" s="2090"/>
      <c r="O41" s="2090"/>
      <c r="P41" s="2090"/>
      <c r="Q41" s="2090"/>
      <c r="R41" s="2090"/>
      <c r="S41" s="2090"/>
      <c r="T41" s="2090"/>
      <c r="U41" s="2090"/>
      <c r="V41" s="2090"/>
      <c r="W41" s="2090"/>
      <c r="X41" s="2090"/>
      <c r="Y41" s="2090"/>
      <c r="Z41" s="2090"/>
      <c r="AA41" s="2090"/>
    </row>
    <row r="42" spans="2:27" ht="13.5" thickTop="1" x14ac:dyDescent="0.2">
      <c r="D42" s="2090"/>
      <c r="E42" s="2090"/>
      <c r="F42" s="2090"/>
      <c r="G42" s="2090"/>
      <c r="H42" s="2090"/>
      <c r="I42" s="2090"/>
      <c r="J42" s="2090"/>
      <c r="K42" s="2090"/>
      <c r="L42" s="2090"/>
      <c r="M42" s="2090"/>
      <c r="N42" s="2090"/>
      <c r="O42" s="2090"/>
      <c r="P42" s="2090"/>
      <c r="Q42" s="2090"/>
      <c r="R42" s="2090"/>
      <c r="S42" s="2090"/>
      <c r="T42" s="2090"/>
      <c r="U42" s="2090"/>
      <c r="V42" s="2090"/>
      <c r="W42" s="2090"/>
      <c r="X42" s="2090"/>
      <c r="Y42" s="2090"/>
      <c r="Z42" s="2090"/>
      <c r="AA42" s="2090"/>
    </row>
    <row r="43" spans="2:27" x14ac:dyDescent="0.2">
      <c r="B43" s="2091" t="s">
        <v>2238</v>
      </c>
      <c r="D43" s="2090"/>
      <c r="E43" s="2090"/>
      <c r="F43" s="2090"/>
      <c r="G43" s="2090"/>
      <c r="H43" s="2090"/>
      <c r="I43" s="2090"/>
      <c r="J43" s="2090"/>
      <c r="K43" s="2090"/>
      <c r="L43" s="2090"/>
      <c r="M43" s="2090"/>
      <c r="N43" s="2090"/>
      <c r="O43" s="2090"/>
      <c r="P43" s="2090"/>
      <c r="Q43" s="2090"/>
      <c r="R43" s="2090"/>
      <c r="S43" s="2090"/>
      <c r="T43" s="2090"/>
      <c r="U43" s="2090"/>
      <c r="V43" s="2090"/>
      <c r="W43" s="2090"/>
      <c r="X43" s="2090"/>
      <c r="Y43" s="2090"/>
      <c r="Z43" s="2090"/>
      <c r="AA43" s="2090"/>
    </row>
    <row r="44" spans="2:27" x14ac:dyDescent="0.2">
      <c r="B44" s="2091" t="s">
        <v>2239</v>
      </c>
      <c r="D44" s="2095">
        <v>0.87139999999999995</v>
      </c>
      <c r="E44" s="2095">
        <v>0.91159999999999997</v>
      </c>
      <c r="F44" s="2090"/>
      <c r="G44" s="2090"/>
      <c r="H44" s="2090"/>
      <c r="I44" s="2090"/>
      <c r="J44" s="2090"/>
      <c r="K44" s="2090"/>
      <c r="L44" s="2090"/>
      <c r="M44" s="2090"/>
      <c r="N44" s="2090"/>
      <c r="O44" s="2090"/>
      <c r="P44" s="2090"/>
      <c r="Q44" s="2090"/>
      <c r="R44" s="2090"/>
      <c r="S44" s="2090"/>
      <c r="T44" s="2090"/>
      <c r="U44" s="2090"/>
      <c r="V44" s="2090"/>
      <c r="W44" s="2090"/>
      <c r="X44" s="2090"/>
      <c r="Y44" s="2090"/>
      <c r="Z44" s="2090"/>
      <c r="AA44" s="2090"/>
    </row>
    <row r="45" spans="2:27" x14ac:dyDescent="0.2">
      <c r="D45" s="2090"/>
      <c r="E45" s="2090"/>
      <c r="F45" s="2090"/>
      <c r="G45" s="2090"/>
      <c r="H45" s="2090"/>
      <c r="I45" s="2090"/>
      <c r="J45" s="2090"/>
      <c r="K45" s="2090"/>
      <c r="L45" s="2090"/>
      <c r="M45" s="2090"/>
      <c r="N45" s="2090"/>
      <c r="O45" s="2090"/>
      <c r="P45" s="2090"/>
      <c r="Q45" s="2090"/>
      <c r="R45" s="2090"/>
      <c r="S45" s="2090"/>
      <c r="T45" s="2090"/>
      <c r="U45" s="2090"/>
      <c r="V45" s="2090"/>
      <c r="W45" s="2090"/>
      <c r="X45" s="2090"/>
      <c r="Y45" s="2090"/>
      <c r="Z45" s="2090"/>
      <c r="AA45" s="2090"/>
    </row>
    <row r="46" spans="2:27" x14ac:dyDescent="0.2">
      <c r="B46" s="2091" t="s">
        <v>2240</v>
      </c>
      <c r="D46" s="2092">
        <v>1372632</v>
      </c>
      <c r="E46" s="2092">
        <v>1285647</v>
      </c>
      <c r="F46" s="2090"/>
      <c r="G46" s="2090"/>
      <c r="H46" s="2090"/>
      <c r="I46" s="2090"/>
      <c r="J46" s="2090"/>
      <c r="K46" s="2090"/>
      <c r="L46" s="2090"/>
      <c r="M46" s="2090"/>
      <c r="N46" s="2090"/>
      <c r="O46" s="2090"/>
      <c r="P46" s="2090"/>
      <c r="Q46" s="2090"/>
      <c r="R46" s="2090"/>
      <c r="S46" s="2090"/>
      <c r="T46" s="2090"/>
      <c r="U46" s="2090"/>
      <c r="V46" s="2090"/>
      <c r="W46" s="2090"/>
      <c r="X46" s="2090"/>
      <c r="Y46" s="2090"/>
      <c r="Z46" s="2090"/>
      <c r="AA46" s="2090"/>
    </row>
    <row r="47" spans="2:27" x14ac:dyDescent="0.2">
      <c r="D47" s="2090"/>
      <c r="E47" s="2090"/>
      <c r="F47" s="2090"/>
      <c r="G47" s="2090"/>
      <c r="H47" s="2090"/>
      <c r="I47" s="2090"/>
      <c r="J47" s="2090"/>
      <c r="K47" s="2090"/>
      <c r="L47" s="2090"/>
      <c r="M47" s="2090"/>
      <c r="N47" s="2090"/>
      <c r="O47" s="2090"/>
      <c r="P47" s="2090"/>
      <c r="Q47" s="2090"/>
      <c r="R47" s="2090"/>
      <c r="S47" s="2090"/>
      <c r="T47" s="2090"/>
      <c r="U47" s="2090"/>
      <c r="V47" s="2090"/>
      <c r="W47" s="2090"/>
      <c r="X47" s="2090"/>
      <c r="Y47" s="2090"/>
      <c r="Z47" s="2090"/>
      <c r="AA47" s="2090"/>
    </row>
    <row r="48" spans="2:27" x14ac:dyDescent="0.2">
      <c r="B48" s="2091" t="s">
        <v>2241</v>
      </c>
      <c r="D48" s="2090"/>
      <c r="E48" s="2090"/>
      <c r="F48" s="2090"/>
      <c r="G48" s="2090"/>
      <c r="H48" s="2090"/>
      <c r="I48" s="2090"/>
      <c r="J48" s="2090"/>
      <c r="K48" s="2090"/>
      <c r="L48" s="2090"/>
      <c r="M48" s="2090"/>
      <c r="N48" s="2090"/>
      <c r="O48" s="2090"/>
      <c r="P48" s="2090"/>
      <c r="Q48" s="2090"/>
      <c r="R48" s="2090"/>
      <c r="S48" s="2090"/>
      <c r="T48" s="2090"/>
      <c r="U48" s="2090"/>
      <c r="V48" s="2090"/>
      <c r="W48" s="2090"/>
      <c r="X48" s="2090"/>
      <c r="Y48" s="2090"/>
      <c r="Z48" s="2090"/>
      <c r="AA48" s="2090"/>
    </row>
    <row r="49" spans="1:27" x14ac:dyDescent="0.2">
      <c r="B49" s="2091" t="s">
        <v>2242</v>
      </c>
      <c r="D49" s="2095">
        <v>0.55049999999999999</v>
      </c>
      <c r="E49" s="2095">
        <v>0.39069999999999999</v>
      </c>
      <c r="F49" s="2095"/>
      <c r="G49" s="2095"/>
      <c r="H49" s="2095"/>
      <c r="I49" s="2095"/>
      <c r="J49" s="2095"/>
      <c r="K49" s="2095"/>
      <c r="L49" s="2095"/>
      <c r="M49" s="2095"/>
      <c r="N49" s="2095"/>
      <c r="O49" s="2095"/>
      <c r="P49" s="2095"/>
      <c r="Q49" s="2095"/>
      <c r="R49" s="2095"/>
      <c r="S49" s="2090"/>
      <c r="T49" s="2090"/>
      <c r="U49" s="2090"/>
      <c r="V49" s="2090"/>
      <c r="W49" s="2090"/>
      <c r="X49" s="2090"/>
      <c r="Y49" s="2090"/>
      <c r="Z49" s="2090"/>
      <c r="AA49" s="2090"/>
    </row>
    <row r="50" spans="1:27" x14ac:dyDescent="0.2">
      <c r="D50" s="2090"/>
      <c r="E50" s="2090"/>
      <c r="F50" s="2090"/>
      <c r="G50" s="2090"/>
      <c r="H50" s="2090"/>
      <c r="I50" s="2090"/>
      <c r="J50" s="2090"/>
      <c r="K50" s="2090"/>
      <c r="L50" s="2090"/>
      <c r="M50" s="2090"/>
      <c r="N50" s="2090"/>
      <c r="O50" s="2090"/>
      <c r="P50" s="2090"/>
      <c r="Q50" s="2090"/>
      <c r="R50" s="2090"/>
      <c r="S50" s="2090"/>
      <c r="T50" s="2090"/>
      <c r="U50" s="2090"/>
      <c r="V50" s="2090"/>
      <c r="W50" s="2090"/>
      <c r="X50" s="2090"/>
      <c r="Y50" s="2090"/>
      <c r="Z50" s="2090"/>
      <c r="AA50" s="2090"/>
    </row>
    <row r="51" spans="1:27" x14ac:dyDescent="0.2">
      <c r="B51" s="2091" t="s">
        <v>2243</v>
      </c>
    </row>
    <row r="52" spans="1:27" x14ac:dyDescent="0.2">
      <c r="B52" s="2086" t="s">
        <v>2244</v>
      </c>
      <c r="D52" s="2090"/>
      <c r="E52" s="2090"/>
      <c r="F52" s="2090"/>
      <c r="G52" s="2090"/>
      <c r="H52" s="2090"/>
      <c r="I52" s="2090"/>
      <c r="J52" s="2090"/>
      <c r="K52" s="2090"/>
      <c r="L52" s="2090"/>
      <c r="M52" s="2090"/>
      <c r="N52" s="2090"/>
      <c r="O52" s="2090"/>
      <c r="P52" s="2090"/>
      <c r="Q52" s="2090"/>
      <c r="R52" s="2090"/>
      <c r="S52" s="2090"/>
      <c r="T52" s="2090"/>
      <c r="U52" s="2090"/>
      <c r="V52" s="2090"/>
      <c r="W52" s="2090"/>
      <c r="X52" s="2090"/>
      <c r="Y52" s="2090"/>
      <c r="Z52" s="2090"/>
      <c r="AA52" s="2090"/>
    </row>
    <row r="53" spans="1:27" x14ac:dyDescent="0.2">
      <c r="B53" s="2086" t="s">
        <v>2245</v>
      </c>
      <c r="D53" s="2090"/>
      <c r="E53" s="2090"/>
      <c r="F53" s="2090"/>
      <c r="G53" s="2090"/>
      <c r="H53" s="2090"/>
      <c r="I53" s="2090"/>
      <c r="J53" s="2090"/>
      <c r="K53" s="2090"/>
      <c r="L53" s="2090"/>
      <c r="M53" s="2090"/>
      <c r="N53" s="2090"/>
      <c r="O53" s="2090"/>
      <c r="P53" s="2090"/>
      <c r="Q53" s="2090"/>
      <c r="R53" s="2090"/>
      <c r="S53" s="2090"/>
      <c r="T53" s="2090"/>
      <c r="U53" s="2090"/>
      <c r="V53" s="2090"/>
      <c r="W53" s="2090"/>
      <c r="X53" s="2090"/>
      <c r="Y53" s="2090"/>
      <c r="Z53" s="2090"/>
      <c r="AA53" s="2090"/>
    </row>
    <row r="54" spans="1:27" x14ac:dyDescent="0.2">
      <c r="D54" s="2090"/>
      <c r="E54" s="2090"/>
      <c r="F54" s="2090"/>
      <c r="G54" s="2090"/>
      <c r="H54" s="2090"/>
      <c r="I54" s="2090"/>
      <c r="J54" s="2090"/>
      <c r="K54" s="2090"/>
      <c r="L54" s="2090"/>
      <c r="M54" s="2090"/>
      <c r="N54" s="2090"/>
      <c r="O54" s="2090"/>
      <c r="P54" s="2090"/>
      <c r="Q54" s="2090"/>
      <c r="R54" s="2090"/>
      <c r="S54" s="2090"/>
      <c r="T54" s="2090"/>
      <c r="U54" s="2090"/>
      <c r="V54" s="2090"/>
      <c r="W54" s="2090"/>
      <c r="X54" s="2090"/>
      <c r="Y54" s="2090"/>
      <c r="Z54" s="2090"/>
      <c r="AA54" s="2090"/>
    </row>
    <row r="55" spans="1:27" x14ac:dyDescent="0.2">
      <c r="A55" s="2451" t="s">
        <v>2324</v>
      </c>
      <c r="B55" s="2451"/>
      <c r="C55" s="2451"/>
      <c r="D55" s="2451"/>
      <c r="E55" s="2451"/>
      <c r="F55" s="2090"/>
      <c r="G55" s="2090"/>
      <c r="H55" s="2090"/>
      <c r="I55" s="2090"/>
      <c r="J55" s="2090"/>
      <c r="K55" s="2090"/>
      <c r="L55" s="2090"/>
      <c r="M55" s="2090"/>
      <c r="N55" s="2090"/>
      <c r="O55" s="2090"/>
      <c r="P55" s="2090"/>
      <c r="Q55" s="2090"/>
      <c r="R55" s="2090"/>
      <c r="S55" s="2090"/>
      <c r="T55" s="2090"/>
      <c r="U55" s="2090"/>
      <c r="V55" s="2090"/>
      <c r="W55" s="2090"/>
      <c r="X55" s="2090"/>
      <c r="Y55" s="2090"/>
      <c r="Z55" s="2090"/>
      <c r="AA55" s="2090"/>
    </row>
    <row r="56" spans="1:27" x14ac:dyDescent="0.2">
      <c r="E56" s="2090"/>
      <c r="F56" s="2090"/>
      <c r="G56" s="2090"/>
      <c r="H56" s="2090"/>
      <c r="I56" s="2090"/>
      <c r="J56" s="2090"/>
      <c r="K56" s="2090"/>
      <c r="L56" s="2090"/>
      <c r="M56" s="2090"/>
      <c r="N56" s="2090"/>
      <c r="O56" s="2090"/>
      <c r="P56" s="2090"/>
      <c r="Q56" s="2090"/>
      <c r="R56" s="2090"/>
      <c r="S56" s="2090"/>
      <c r="T56" s="2090"/>
      <c r="U56" s="2090"/>
      <c r="V56" s="2090"/>
      <c r="W56" s="2090"/>
      <c r="X56" s="2090"/>
      <c r="Y56" s="2090"/>
      <c r="Z56" s="2090"/>
      <c r="AA56" s="2090"/>
    </row>
    <row r="57" spans="1:27" x14ac:dyDescent="0.2">
      <c r="A57" s="2451" t="s">
        <v>2310</v>
      </c>
      <c r="B57" s="2451"/>
      <c r="C57" s="2451"/>
      <c r="D57" s="2451"/>
      <c r="E57" s="2451"/>
      <c r="F57" s="2090"/>
      <c r="G57" s="2090"/>
      <c r="H57" s="2090"/>
      <c r="I57" s="2090"/>
      <c r="J57" s="2090"/>
      <c r="K57" s="2090"/>
      <c r="L57" s="2090"/>
      <c r="M57" s="2090"/>
      <c r="N57" s="2090"/>
      <c r="O57" s="2090"/>
      <c r="P57" s="2090"/>
      <c r="Q57" s="2090"/>
      <c r="R57" s="2090"/>
      <c r="S57" s="2090"/>
      <c r="T57" s="2090"/>
      <c r="U57" s="2090"/>
      <c r="V57" s="2090"/>
      <c r="W57" s="2090"/>
      <c r="X57" s="2090"/>
      <c r="Y57" s="2090"/>
      <c r="Z57" s="2090"/>
      <c r="AA57" s="2090"/>
    </row>
    <row r="58" spans="1:27" x14ac:dyDescent="0.2">
      <c r="D58" s="2090"/>
      <c r="E58" s="2090"/>
      <c r="F58" s="2090"/>
      <c r="G58" s="2090"/>
      <c r="H58" s="2090"/>
      <c r="I58" s="2090"/>
      <c r="J58" s="2090"/>
      <c r="K58" s="2090"/>
      <c r="L58" s="2090"/>
      <c r="M58" s="2090"/>
      <c r="N58" s="2090"/>
      <c r="O58" s="2090"/>
      <c r="P58" s="2090"/>
      <c r="Q58" s="2090"/>
      <c r="R58" s="2090"/>
      <c r="S58" s="2090"/>
      <c r="T58" s="2090"/>
      <c r="U58" s="2090"/>
      <c r="V58" s="2090"/>
      <c r="W58" s="2090"/>
      <c r="X58" s="2090"/>
      <c r="Y58" s="2090"/>
      <c r="Z58" s="2090"/>
      <c r="AA58" s="2090"/>
    </row>
    <row r="59" spans="1:27" x14ac:dyDescent="0.2">
      <c r="D59" s="2090"/>
      <c r="E59" s="2090"/>
      <c r="F59" s="2090"/>
      <c r="G59" s="2090"/>
      <c r="H59" s="2090"/>
      <c r="I59" s="2090"/>
      <c r="J59" s="2090"/>
      <c r="K59" s="2090"/>
      <c r="L59" s="2090"/>
      <c r="M59" s="2090"/>
      <c r="N59" s="2090"/>
      <c r="O59" s="2090"/>
      <c r="P59" s="2090"/>
      <c r="Q59" s="2090"/>
      <c r="R59" s="2090"/>
      <c r="S59" s="2090"/>
      <c r="T59" s="2090"/>
      <c r="U59" s="2090"/>
      <c r="V59" s="2090"/>
      <c r="W59" s="2090"/>
      <c r="X59" s="2090"/>
      <c r="Y59" s="2090"/>
      <c r="Z59" s="2090"/>
      <c r="AA59" s="2090"/>
    </row>
    <row r="60" spans="1:27" x14ac:dyDescent="0.2">
      <c r="D60" s="2090"/>
      <c r="E60" s="2090"/>
      <c r="F60" s="2090"/>
      <c r="G60" s="2090"/>
      <c r="H60" s="2090"/>
      <c r="I60" s="2090"/>
      <c r="J60" s="2090"/>
      <c r="K60" s="2090"/>
      <c r="L60" s="2090"/>
      <c r="M60" s="2090"/>
      <c r="N60" s="2090"/>
      <c r="O60" s="2090"/>
      <c r="P60" s="2090"/>
      <c r="Q60" s="2090"/>
      <c r="R60" s="2090"/>
      <c r="S60" s="2090"/>
      <c r="T60" s="2090"/>
      <c r="U60" s="2090"/>
      <c r="V60" s="2090"/>
      <c r="W60" s="2090"/>
      <c r="X60" s="2090"/>
      <c r="Y60" s="2090"/>
      <c r="Z60" s="2090"/>
      <c r="AA60" s="2090"/>
    </row>
    <row r="61" spans="1:27" x14ac:dyDescent="0.2">
      <c r="D61" s="2090"/>
      <c r="E61" s="2090"/>
      <c r="F61" s="2090"/>
      <c r="G61" s="2090"/>
      <c r="H61" s="2090"/>
      <c r="I61" s="2090"/>
      <c r="J61" s="2090"/>
      <c r="K61" s="2090"/>
      <c r="L61" s="2090"/>
      <c r="M61" s="2090"/>
      <c r="N61" s="2090"/>
      <c r="O61" s="2090"/>
      <c r="P61" s="2090"/>
      <c r="Q61" s="2090"/>
      <c r="R61" s="2090"/>
      <c r="S61" s="2090"/>
      <c r="T61" s="2090"/>
      <c r="U61" s="2090"/>
      <c r="V61" s="2090"/>
      <c r="W61" s="2090"/>
      <c r="X61" s="2090"/>
      <c r="Y61" s="2090"/>
      <c r="Z61" s="2090"/>
      <c r="AA61" s="2090"/>
    </row>
    <row r="62" spans="1:27" x14ac:dyDescent="0.2">
      <c r="D62" s="2090"/>
      <c r="E62" s="2090"/>
      <c r="F62" s="2090"/>
      <c r="G62" s="2090"/>
      <c r="H62" s="2090"/>
      <c r="I62" s="2090"/>
      <c r="J62" s="2090"/>
      <c r="K62" s="2090"/>
      <c r="L62" s="2090"/>
      <c r="M62" s="2090"/>
      <c r="N62" s="2090"/>
      <c r="O62" s="2090"/>
      <c r="P62" s="2090"/>
      <c r="Q62" s="2090"/>
      <c r="R62" s="2090"/>
      <c r="S62" s="2090"/>
      <c r="T62" s="2090"/>
      <c r="U62" s="2090"/>
      <c r="V62" s="2090"/>
      <c r="W62" s="2090"/>
      <c r="X62" s="2090"/>
      <c r="Y62" s="2090"/>
      <c r="Z62" s="2090"/>
      <c r="AA62" s="2090"/>
    </row>
    <row r="63" spans="1:27" x14ac:dyDescent="0.2">
      <c r="D63" s="2090"/>
      <c r="E63" s="2090"/>
      <c r="F63" s="2090"/>
      <c r="G63" s="2090"/>
      <c r="H63" s="2090"/>
      <c r="I63" s="2090"/>
      <c r="J63" s="2090"/>
      <c r="K63" s="2090"/>
      <c r="L63" s="2090"/>
      <c r="M63" s="2090"/>
      <c r="N63" s="2090"/>
      <c r="O63" s="2090"/>
      <c r="P63" s="2090"/>
      <c r="Q63" s="2090"/>
      <c r="R63" s="2090"/>
      <c r="S63" s="2090"/>
      <c r="T63" s="2090"/>
      <c r="U63" s="2090"/>
      <c r="V63" s="2090"/>
      <c r="W63" s="2090"/>
      <c r="X63" s="2090"/>
      <c r="Y63" s="2090"/>
      <c r="Z63" s="2090"/>
      <c r="AA63" s="2090"/>
    </row>
    <row r="64" spans="1:27" x14ac:dyDescent="0.2">
      <c r="D64" s="2090"/>
      <c r="E64" s="2090"/>
      <c r="F64" s="2090"/>
      <c r="G64" s="2090"/>
      <c r="H64" s="2090"/>
      <c r="I64" s="2090"/>
      <c r="J64" s="2090"/>
      <c r="K64" s="2090"/>
      <c r="L64" s="2090"/>
      <c r="M64" s="2090"/>
      <c r="N64" s="2090"/>
      <c r="O64" s="2090"/>
      <c r="P64" s="2090"/>
      <c r="Q64" s="2090"/>
      <c r="R64" s="2090"/>
      <c r="S64" s="2090"/>
      <c r="T64" s="2090"/>
      <c r="U64" s="2090"/>
      <c r="V64" s="2090"/>
      <c r="W64" s="2090"/>
      <c r="X64" s="2090"/>
      <c r="Y64" s="2090"/>
      <c r="Z64" s="2090"/>
      <c r="AA64" s="2090"/>
    </row>
    <row r="65" spans="4:27" x14ac:dyDescent="0.2">
      <c r="D65" s="2090"/>
      <c r="E65" s="2090"/>
      <c r="F65" s="2090"/>
      <c r="G65" s="2090"/>
      <c r="H65" s="2090"/>
      <c r="I65" s="2090"/>
      <c r="J65" s="2090"/>
      <c r="K65" s="2090"/>
      <c r="L65" s="2090"/>
      <c r="M65" s="2090"/>
      <c r="N65" s="2090"/>
      <c r="O65" s="2090"/>
      <c r="P65" s="2090"/>
      <c r="Q65" s="2090"/>
      <c r="R65" s="2090"/>
      <c r="S65" s="2090"/>
      <c r="T65" s="2090"/>
      <c r="U65" s="2090"/>
      <c r="V65" s="2090"/>
      <c r="W65" s="2090"/>
      <c r="X65" s="2090"/>
      <c r="Y65" s="2090"/>
      <c r="Z65" s="2090"/>
      <c r="AA65" s="2090"/>
    </row>
    <row r="66" spans="4:27" x14ac:dyDescent="0.2">
      <c r="D66" s="2090"/>
      <c r="E66" s="2090"/>
      <c r="F66" s="2090"/>
      <c r="G66" s="2090"/>
      <c r="H66" s="2090"/>
      <c r="I66" s="2090"/>
      <c r="J66" s="2090"/>
      <c r="K66" s="2090"/>
      <c r="L66" s="2090"/>
      <c r="M66" s="2090"/>
      <c r="N66" s="2090"/>
      <c r="O66" s="2090"/>
      <c r="P66" s="2090"/>
      <c r="Q66" s="2090"/>
      <c r="R66" s="2090"/>
      <c r="S66" s="2090"/>
      <c r="T66" s="2090"/>
      <c r="U66" s="2090"/>
      <c r="V66" s="2090"/>
      <c r="W66" s="2090"/>
      <c r="X66" s="2090"/>
      <c r="Y66" s="2090"/>
      <c r="Z66" s="2090"/>
      <c r="AA66" s="2090"/>
    </row>
    <row r="67" spans="4:27" x14ac:dyDescent="0.2">
      <c r="D67" s="2090"/>
      <c r="E67" s="2090"/>
      <c r="F67" s="2090"/>
      <c r="G67" s="2090"/>
      <c r="H67" s="2090"/>
      <c r="I67" s="2090"/>
      <c r="J67" s="2090"/>
      <c r="K67" s="2090"/>
      <c r="L67" s="2090"/>
      <c r="M67" s="2090"/>
      <c r="N67" s="2090"/>
      <c r="O67" s="2090"/>
      <c r="P67" s="2090"/>
      <c r="Q67" s="2090"/>
      <c r="R67" s="2090"/>
      <c r="S67" s="2090"/>
      <c r="T67" s="2090"/>
      <c r="U67" s="2090"/>
      <c r="V67" s="2090"/>
      <c r="W67" s="2090"/>
      <c r="X67" s="2090"/>
      <c r="Y67" s="2090"/>
      <c r="Z67" s="2090"/>
      <c r="AA67" s="2090"/>
    </row>
    <row r="68" spans="4:27" x14ac:dyDescent="0.2">
      <c r="D68" s="2090"/>
      <c r="E68" s="2090"/>
      <c r="F68" s="2090"/>
      <c r="G68" s="2090"/>
      <c r="H68" s="2090"/>
      <c r="I68" s="2090"/>
      <c r="J68" s="2090"/>
      <c r="K68" s="2090"/>
      <c r="L68" s="2090"/>
      <c r="M68" s="2090"/>
      <c r="N68" s="2090"/>
      <c r="O68" s="2090"/>
      <c r="P68" s="2090"/>
      <c r="Q68" s="2090"/>
      <c r="R68" s="2090"/>
      <c r="S68" s="2090"/>
      <c r="T68" s="2090"/>
      <c r="U68" s="2090"/>
      <c r="V68" s="2090"/>
      <c r="W68" s="2090"/>
      <c r="X68" s="2090"/>
      <c r="Y68" s="2090"/>
      <c r="Z68" s="2090"/>
      <c r="AA68" s="2090"/>
    </row>
    <row r="69" spans="4:27" x14ac:dyDescent="0.2">
      <c r="D69" s="2090"/>
      <c r="E69" s="2090"/>
      <c r="F69" s="2090"/>
      <c r="G69" s="2090"/>
      <c r="H69" s="2090"/>
      <c r="I69" s="2090"/>
      <c r="J69" s="2090"/>
      <c r="K69" s="2090"/>
      <c r="L69" s="2090"/>
      <c r="M69" s="2090"/>
      <c r="N69" s="2090"/>
      <c r="O69" s="2090"/>
      <c r="P69" s="2090"/>
      <c r="Q69" s="2090"/>
      <c r="R69" s="2090"/>
      <c r="S69" s="2090"/>
      <c r="T69" s="2090"/>
      <c r="U69" s="2090"/>
      <c r="V69" s="2090"/>
      <c r="W69" s="2090"/>
      <c r="X69" s="2090"/>
      <c r="Y69" s="2090"/>
      <c r="Z69" s="2090"/>
      <c r="AA69" s="2090"/>
    </row>
    <row r="70" spans="4:27" x14ac:dyDescent="0.2">
      <c r="D70" s="2090"/>
      <c r="E70" s="2090"/>
      <c r="F70" s="2090"/>
      <c r="G70" s="2090"/>
      <c r="H70" s="2090"/>
      <c r="I70" s="2090"/>
      <c r="J70" s="2090"/>
      <c r="K70" s="2090"/>
      <c r="L70" s="2090"/>
      <c r="M70" s="2090"/>
      <c r="N70" s="2090"/>
      <c r="O70" s="2090"/>
      <c r="P70" s="2090"/>
      <c r="Q70" s="2090"/>
      <c r="R70" s="2090"/>
      <c r="S70" s="2090"/>
      <c r="T70" s="2090"/>
      <c r="U70" s="2090"/>
      <c r="V70" s="2090"/>
      <c r="W70" s="2090"/>
      <c r="X70" s="2090"/>
      <c r="Y70" s="2090"/>
      <c r="Z70" s="2090"/>
      <c r="AA70" s="2090"/>
    </row>
    <row r="71" spans="4:27" x14ac:dyDescent="0.2">
      <c r="D71" s="2090"/>
      <c r="E71" s="2090"/>
      <c r="F71" s="2090"/>
      <c r="G71" s="2090"/>
      <c r="H71" s="2090"/>
      <c r="I71" s="2090"/>
      <c r="J71" s="2090"/>
      <c r="K71" s="2090"/>
      <c r="L71" s="2090"/>
      <c r="M71" s="2090"/>
      <c r="N71" s="2090"/>
      <c r="O71" s="2090"/>
      <c r="P71" s="2090"/>
      <c r="Q71" s="2090"/>
      <c r="R71" s="2090"/>
      <c r="S71" s="2090"/>
      <c r="T71" s="2090"/>
      <c r="U71" s="2090"/>
      <c r="V71" s="2090"/>
      <c r="W71" s="2090"/>
      <c r="X71" s="2090"/>
      <c r="Y71" s="2090"/>
      <c r="Z71" s="2090"/>
      <c r="AA71" s="2090"/>
    </row>
    <row r="72" spans="4:27" x14ac:dyDescent="0.2">
      <c r="D72" s="2090"/>
      <c r="E72" s="2090"/>
      <c r="F72" s="2090"/>
      <c r="G72" s="2090"/>
      <c r="H72" s="2090"/>
      <c r="I72" s="2090"/>
      <c r="J72" s="2090"/>
      <c r="K72" s="2090"/>
      <c r="L72" s="2090"/>
      <c r="M72" s="2090"/>
      <c r="N72" s="2090"/>
      <c r="O72" s="2090"/>
      <c r="P72" s="2090"/>
      <c r="Q72" s="2090"/>
      <c r="R72" s="2090"/>
      <c r="S72" s="2090"/>
      <c r="T72" s="2090"/>
      <c r="U72" s="2090"/>
      <c r="V72" s="2090"/>
      <c r="W72" s="2090"/>
      <c r="X72" s="2090"/>
      <c r="Y72" s="2090"/>
      <c r="Z72" s="2090"/>
      <c r="AA72" s="2090"/>
    </row>
    <row r="73" spans="4:27" x14ac:dyDescent="0.2">
      <c r="D73" s="2090"/>
      <c r="E73" s="2090"/>
      <c r="F73" s="2090"/>
      <c r="G73" s="2090"/>
      <c r="H73" s="2090"/>
      <c r="I73" s="2090"/>
      <c r="J73" s="2090"/>
      <c r="K73" s="2090"/>
      <c r="L73" s="2090"/>
      <c r="M73" s="2090"/>
      <c r="N73" s="2090"/>
      <c r="O73" s="2090"/>
      <c r="P73" s="2090"/>
      <c r="Q73" s="2090"/>
      <c r="R73" s="2090"/>
      <c r="S73" s="2090"/>
      <c r="T73" s="2090"/>
      <c r="U73" s="2090"/>
      <c r="V73" s="2090"/>
      <c r="W73" s="2090"/>
      <c r="X73" s="2090"/>
      <c r="Y73" s="2090"/>
      <c r="Z73" s="2090"/>
      <c r="AA73" s="2090"/>
    </row>
    <row r="74" spans="4:27" x14ac:dyDescent="0.2">
      <c r="D74" s="2090"/>
      <c r="E74" s="2090"/>
      <c r="F74" s="2090"/>
      <c r="G74" s="2090"/>
      <c r="H74" s="2090"/>
      <c r="I74" s="2090"/>
      <c r="J74" s="2090"/>
      <c r="K74" s="2090"/>
      <c r="L74" s="2090"/>
      <c r="M74" s="2090"/>
      <c r="N74" s="2090"/>
      <c r="O74" s="2090"/>
      <c r="P74" s="2090"/>
      <c r="Q74" s="2090"/>
      <c r="R74" s="2090"/>
      <c r="S74" s="2090"/>
      <c r="T74" s="2090"/>
      <c r="U74" s="2090"/>
      <c r="V74" s="2090"/>
      <c r="W74" s="2090"/>
      <c r="X74" s="2090"/>
      <c r="Y74" s="2090"/>
      <c r="Z74" s="2090"/>
      <c r="AA74" s="2090"/>
    </row>
    <row r="75" spans="4:27" x14ac:dyDescent="0.2">
      <c r="D75" s="2090"/>
      <c r="E75" s="2090"/>
      <c r="F75" s="2090"/>
      <c r="G75" s="2090"/>
      <c r="H75" s="2090"/>
      <c r="I75" s="2090"/>
      <c r="J75" s="2090"/>
      <c r="K75" s="2090"/>
      <c r="L75" s="2090"/>
      <c r="M75" s="2090"/>
      <c r="N75" s="2090"/>
      <c r="O75" s="2090"/>
      <c r="P75" s="2090"/>
      <c r="Q75" s="2090"/>
      <c r="R75" s="2090"/>
      <c r="S75" s="2090"/>
      <c r="T75" s="2090"/>
      <c r="U75" s="2090"/>
      <c r="V75" s="2090"/>
      <c r="W75" s="2090"/>
      <c r="X75" s="2090"/>
      <c r="Y75" s="2090"/>
      <c r="Z75" s="2090"/>
      <c r="AA75" s="2090"/>
    </row>
    <row r="76" spans="4:27" x14ac:dyDescent="0.2">
      <c r="D76" s="2090"/>
      <c r="E76" s="2090"/>
      <c r="F76" s="2090"/>
      <c r="G76" s="2090"/>
      <c r="H76" s="2090"/>
      <c r="I76" s="2090"/>
      <c r="J76" s="2090"/>
      <c r="K76" s="2090"/>
      <c r="L76" s="2090"/>
      <c r="M76" s="2090"/>
      <c r="N76" s="2090"/>
      <c r="O76" s="2090"/>
      <c r="P76" s="2090"/>
      <c r="Q76" s="2090"/>
      <c r="R76" s="2090"/>
      <c r="S76" s="2090"/>
      <c r="T76" s="2090"/>
      <c r="U76" s="2090"/>
      <c r="V76" s="2090"/>
      <c r="W76" s="2090"/>
      <c r="X76" s="2090"/>
      <c r="Y76" s="2090"/>
      <c r="Z76" s="2090"/>
      <c r="AA76" s="2090"/>
    </row>
    <row r="77" spans="4:27" x14ac:dyDescent="0.2">
      <c r="D77" s="2090"/>
      <c r="E77" s="2090"/>
      <c r="F77" s="2090"/>
      <c r="G77" s="2090"/>
      <c r="H77" s="2090"/>
      <c r="I77" s="2090"/>
      <c r="J77" s="2090"/>
      <c r="K77" s="2090"/>
      <c r="L77" s="2090"/>
      <c r="M77" s="2090"/>
      <c r="N77" s="2090"/>
      <c r="O77" s="2090"/>
      <c r="P77" s="2090"/>
      <c r="Q77" s="2090"/>
      <c r="R77" s="2090"/>
      <c r="S77" s="2090"/>
      <c r="T77" s="2090"/>
      <c r="U77" s="2090"/>
      <c r="V77" s="2090"/>
      <c r="W77" s="2090"/>
      <c r="X77" s="2090"/>
      <c r="Y77" s="2090"/>
      <c r="Z77" s="2090"/>
      <c r="AA77" s="2090"/>
    </row>
    <row r="78" spans="4:27" x14ac:dyDescent="0.2">
      <c r="D78" s="2090"/>
      <c r="E78" s="2090"/>
      <c r="F78" s="2090"/>
      <c r="G78" s="2090"/>
      <c r="H78" s="2090"/>
      <c r="I78" s="2090"/>
      <c r="J78" s="2090"/>
      <c r="K78" s="2090"/>
      <c r="L78" s="2090"/>
      <c r="M78" s="2090"/>
      <c r="N78" s="2090"/>
      <c r="O78" s="2090"/>
      <c r="P78" s="2090"/>
      <c r="Q78" s="2090"/>
      <c r="R78" s="2090"/>
      <c r="S78" s="2090"/>
      <c r="T78" s="2090"/>
      <c r="U78" s="2090"/>
      <c r="V78" s="2090"/>
      <c r="W78" s="2090"/>
      <c r="X78" s="2090"/>
      <c r="Y78" s="2090"/>
      <c r="Z78" s="2090"/>
      <c r="AA78" s="2090"/>
    </row>
    <row r="79" spans="4:27" x14ac:dyDescent="0.2">
      <c r="D79" s="2090"/>
      <c r="E79" s="2090"/>
      <c r="F79" s="2090"/>
      <c r="G79" s="2090"/>
      <c r="H79" s="2090"/>
      <c r="I79" s="2090"/>
      <c r="J79" s="2090"/>
      <c r="K79" s="2090"/>
      <c r="L79" s="2090"/>
      <c r="M79" s="2090"/>
      <c r="N79" s="2090"/>
      <c r="O79" s="2090"/>
      <c r="P79" s="2090"/>
      <c r="Q79" s="2090"/>
      <c r="R79" s="2090"/>
      <c r="S79" s="2090"/>
      <c r="T79" s="2090"/>
      <c r="U79" s="2090"/>
      <c r="V79" s="2090"/>
      <c r="W79" s="2090"/>
      <c r="X79" s="2090"/>
      <c r="Y79" s="2090"/>
      <c r="Z79" s="2090"/>
      <c r="AA79" s="2090"/>
    </row>
    <row r="80" spans="4:27" x14ac:dyDescent="0.2">
      <c r="D80" s="2090"/>
      <c r="E80" s="2090"/>
      <c r="F80" s="2090"/>
      <c r="G80" s="2090"/>
      <c r="H80" s="2090"/>
      <c r="I80" s="2090"/>
      <c r="J80" s="2090"/>
      <c r="K80" s="2090"/>
      <c r="L80" s="2090"/>
      <c r="M80" s="2090"/>
      <c r="N80" s="2090"/>
      <c r="O80" s="2090"/>
      <c r="P80" s="2090"/>
      <c r="Q80" s="2090"/>
      <c r="R80" s="2090"/>
      <c r="S80" s="2090"/>
      <c r="T80" s="2090"/>
      <c r="U80" s="2090"/>
      <c r="V80" s="2090"/>
      <c r="W80" s="2090"/>
      <c r="X80" s="2090"/>
      <c r="Y80" s="2090"/>
      <c r="Z80" s="2090"/>
      <c r="AA80" s="2090"/>
    </row>
    <row r="81" spans="4:27" x14ac:dyDescent="0.2">
      <c r="D81" s="2090"/>
      <c r="E81" s="2090"/>
      <c r="F81" s="2090"/>
      <c r="G81" s="2090"/>
      <c r="H81" s="2090"/>
      <c r="I81" s="2090"/>
      <c r="J81" s="2090"/>
      <c r="K81" s="2090"/>
      <c r="L81" s="2090"/>
      <c r="M81" s="2090"/>
      <c r="N81" s="2090"/>
      <c r="O81" s="2090"/>
      <c r="P81" s="2090"/>
      <c r="Q81" s="2090"/>
      <c r="R81" s="2090"/>
      <c r="S81" s="2090"/>
      <c r="T81" s="2090"/>
      <c r="U81" s="2090"/>
      <c r="V81" s="2090"/>
      <c r="W81" s="2090"/>
      <c r="X81" s="2090"/>
      <c r="Y81" s="2090"/>
      <c r="Z81" s="2090"/>
      <c r="AA81" s="2090"/>
    </row>
    <row r="82" spans="4:27" x14ac:dyDescent="0.2">
      <c r="D82" s="2090"/>
      <c r="E82" s="2090"/>
      <c r="F82" s="2090"/>
      <c r="G82" s="2090"/>
      <c r="H82" s="2090"/>
      <c r="I82" s="2090"/>
      <c r="J82" s="2090"/>
      <c r="K82" s="2090"/>
      <c r="L82" s="2090"/>
      <c r="M82" s="2090"/>
      <c r="N82" s="2090"/>
      <c r="O82" s="2090"/>
      <c r="P82" s="2090"/>
      <c r="Q82" s="2090"/>
      <c r="R82" s="2090"/>
      <c r="S82" s="2090"/>
      <c r="T82" s="2090"/>
      <c r="U82" s="2090"/>
      <c r="V82" s="2090"/>
      <c r="W82" s="2090"/>
      <c r="X82" s="2090"/>
      <c r="Y82" s="2090"/>
      <c r="Z82" s="2090"/>
      <c r="AA82" s="2090"/>
    </row>
    <row r="83" spans="4:27" x14ac:dyDescent="0.2">
      <c r="D83" s="2090"/>
      <c r="E83" s="2090"/>
      <c r="F83" s="2090"/>
      <c r="G83" s="2090"/>
      <c r="H83" s="2090"/>
      <c r="I83" s="2090"/>
      <c r="J83" s="2090"/>
      <c r="K83" s="2090"/>
      <c r="L83" s="2090"/>
      <c r="M83" s="2090"/>
      <c r="N83" s="2090"/>
      <c r="O83" s="2090"/>
      <c r="P83" s="2090"/>
      <c r="Q83" s="2090"/>
      <c r="R83" s="2090"/>
      <c r="S83" s="2090"/>
      <c r="T83" s="2090"/>
      <c r="U83" s="2090"/>
      <c r="V83" s="2090"/>
      <c r="W83" s="2090"/>
      <c r="X83" s="2090"/>
      <c r="Y83" s="2090"/>
      <c r="Z83" s="2090"/>
      <c r="AA83" s="2090"/>
    </row>
    <row r="84" spans="4:27" x14ac:dyDescent="0.2">
      <c r="D84" s="2090"/>
      <c r="E84" s="2090"/>
      <c r="F84" s="2090"/>
      <c r="G84" s="2090"/>
      <c r="H84" s="2090"/>
      <c r="I84" s="2090"/>
      <c r="J84" s="2090"/>
      <c r="K84" s="2090"/>
      <c r="L84" s="2090"/>
      <c r="M84" s="2090"/>
      <c r="N84" s="2090"/>
      <c r="O84" s="2090"/>
      <c r="P84" s="2090"/>
      <c r="Q84" s="2090"/>
      <c r="R84" s="2090"/>
      <c r="S84" s="2090"/>
      <c r="T84" s="2090"/>
      <c r="U84" s="2090"/>
      <c r="V84" s="2090"/>
      <c r="W84" s="2090"/>
      <c r="X84" s="2090"/>
      <c r="Y84" s="2090"/>
      <c r="Z84" s="2090"/>
      <c r="AA84" s="2090"/>
    </row>
    <row r="85" spans="4:27" x14ac:dyDescent="0.2">
      <c r="D85" s="2090"/>
      <c r="E85" s="2090"/>
      <c r="F85" s="2090"/>
      <c r="G85" s="2090"/>
      <c r="H85" s="2090"/>
      <c r="I85" s="2090"/>
      <c r="J85" s="2090"/>
      <c r="K85" s="2090"/>
      <c r="L85" s="2090"/>
      <c r="M85" s="2090"/>
      <c r="N85" s="2090"/>
      <c r="O85" s="2090"/>
      <c r="P85" s="2090"/>
      <c r="Q85" s="2090"/>
      <c r="R85" s="2090"/>
      <c r="S85" s="2090"/>
      <c r="T85" s="2090"/>
      <c r="U85" s="2090"/>
      <c r="V85" s="2090"/>
      <c r="W85" s="2090"/>
      <c r="X85" s="2090"/>
      <c r="Y85" s="2090"/>
      <c r="Z85" s="2090"/>
      <c r="AA85" s="2090"/>
    </row>
    <row r="86" spans="4:27" x14ac:dyDescent="0.2">
      <c r="D86" s="2090"/>
      <c r="E86" s="2090"/>
      <c r="F86" s="2090"/>
      <c r="G86" s="2090"/>
      <c r="H86" s="2090"/>
      <c r="I86" s="2090"/>
      <c r="J86" s="2090"/>
      <c r="K86" s="2090"/>
      <c r="L86" s="2090"/>
      <c r="M86" s="2090"/>
      <c r="N86" s="2090"/>
      <c r="O86" s="2090"/>
      <c r="P86" s="2090"/>
      <c r="Q86" s="2090"/>
      <c r="R86" s="2090"/>
      <c r="S86" s="2090"/>
      <c r="T86" s="2090"/>
      <c r="U86" s="2090"/>
      <c r="V86" s="2090"/>
      <c r="W86" s="2090"/>
      <c r="X86" s="2090"/>
      <c r="Y86" s="2090"/>
      <c r="Z86" s="2090"/>
      <c r="AA86" s="2090"/>
    </row>
    <row r="87" spans="4:27" x14ac:dyDescent="0.2">
      <c r="D87" s="2090"/>
      <c r="E87" s="2090"/>
      <c r="F87" s="2090"/>
      <c r="G87" s="2090"/>
      <c r="H87" s="2090"/>
      <c r="I87" s="2090"/>
      <c r="J87" s="2090"/>
      <c r="K87" s="2090"/>
      <c r="L87" s="2090"/>
      <c r="M87" s="2090"/>
      <c r="N87" s="2090"/>
      <c r="O87" s="2090"/>
      <c r="P87" s="2090"/>
      <c r="Q87" s="2090"/>
      <c r="R87" s="2090"/>
      <c r="S87" s="2090"/>
      <c r="T87" s="2090"/>
      <c r="U87" s="2090"/>
      <c r="V87" s="2090"/>
      <c r="W87" s="2090"/>
      <c r="X87" s="2090"/>
      <c r="Y87" s="2090"/>
      <c r="Z87" s="2090"/>
      <c r="AA87" s="2090"/>
    </row>
    <row r="88" spans="4:27" x14ac:dyDescent="0.2">
      <c r="D88" s="2090"/>
      <c r="E88" s="2090"/>
      <c r="F88" s="2090"/>
      <c r="G88" s="2090"/>
      <c r="H88" s="2090"/>
      <c r="I88" s="2090"/>
      <c r="J88" s="2090"/>
      <c r="K88" s="2090"/>
      <c r="L88" s="2090"/>
      <c r="M88" s="2090"/>
      <c r="N88" s="2090"/>
      <c r="O88" s="2090"/>
      <c r="P88" s="2090"/>
      <c r="Q88" s="2090"/>
      <c r="R88" s="2090"/>
      <c r="S88" s="2090"/>
      <c r="T88" s="2090"/>
      <c r="U88" s="2090"/>
      <c r="V88" s="2090"/>
      <c r="W88" s="2090"/>
      <c r="X88" s="2090"/>
      <c r="Y88" s="2090"/>
      <c r="Z88" s="2090"/>
      <c r="AA88" s="2090"/>
    </row>
    <row r="89" spans="4:27" x14ac:dyDescent="0.2">
      <c r="D89" s="2090"/>
      <c r="E89" s="2090"/>
      <c r="F89" s="2090"/>
      <c r="G89" s="2090"/>
      <c r="H89" s="2090"/>
      <c r="I89" s="2090"/>
      <c r="J89" s="2090"/>
      <c r="K89" s="2090"/>
      <c r="L89" s="2090"/>
      <c r="M89" s="2090"/>
      <c r="N89" s="2090"/>
      <c r="O89" s="2090"/>
      <c r="P89" s="2090"/>
      <c r="Q89" s="2090"/>
      <c r="R89" s="2090"/>
      <c r="S89" s="2090"/>
      <c r="T89" s="2090"/>
      <c r="U89" s="2090"/>
      <c r="V89" s="2090"/>
      <c r="W89" s="2090"/>
      <c r="X89" s="2090"/>
      <c r="Y89" s="2090"/>
      <c r="Z89" s="2090"/>
      <c r="AA89" s="2090"/>
    </row>
    <row r="90" spans="4:27" x14ac:dyDescent="0.2">
      <c r="D90" s="2090"/>
      <c r="E90" s="2090"/>
      <c r="F90" s="2090"/>
      <c r="G90" s="2090"/>
      <c r="H90" s="2090"/>
      <c r="I90" s="2090"/>
      <c r="J90" s="2090"/>
      <c r="K90" s="2090"/>
      <c r="L90" s="2090"/>
      <c r="M90" s="2090"/>
      <c r="N90" s="2090"/>
      <c r="O90" s="2090"/>
      <c r="P90" s="2090"/>
      <c r="Q90" s="2090"/>
      <c r="R90" s="2090"/>
      <c r="S90" s="2090"/>
      <c r="T90" s="2090"/>
      <c r="U90" s="2090"/>
      <c r="V90" s="2090"/>
      <c r="W90" s="2090"/>
      <c r="X90" s="2090"/>
      <c r="Y90" s="2090"/>
      <c r="Z90" s="2090"/>
      <c r="AA90" s="2090"/>
    </row>
    <row r="91" spans="4:27" x14ac:dyDescent="0.2">
      <c r="D91" s="2090"/>
      <c r="E91" s="2090"/>
      <c r="F91" s="2090"/>
      <c r="G91" s="2090"/>
      <c r="H91" s="2090"/>
      <c r="I91" s="2090"/>
      <c r="J91" s="2090"/>
      <c r="K91" s="2090"/>
      <c r="L91" s="2090"/>
      <c r="M91" s="2090"/>
      <c r="N91" s="2090"/>
      <c r="O91" s="2090"/>
      <c r="P91" s="2090"/>
      <c r="Q91" s="2090"/>
      <c r="R91" s="2090"/>
      <c r="S91" s="2090"/>
      <c r="T91" s="2090"/>
      <c r="U91" s="2090"/>
      <c r="V91" s="2090"/>
      <c r="W91" s="2090"/>
      <c r="X91" s="2090"/>
      <c r="Y91" s="2090"/>
      <c r="Z91" s="2090"/>
      <c r="AA91" s="2090"/>
    </row>
    <row r="92" spans="4:27" x14ac:dyDescent="0.2">
      <c r="D92" s="2090"/>
      <c r="E92" s="2090"/>
      <c r="F92" s="2090"/>
      <c r="G92" s="2090"/>
      <c r="H92" s="2090"/>
      <c r="I92" s="2090"/>
      <c r="J92" s="2090"/>
      <c r="K92" s="2090"/>
      <c r="L92" s="2090"/>
      <c r="M92" s="2090"/>
      <c r="N92" s="2090"/>
      <c r="O92" s="2090"/>
      <c r="P92" s="2090"/>
      <c r="Q92" s="2090"/>
      <c r="R92" s="2090"/>
      <c r="S92" s="2090"/>
      <c r="T92" s="2090"/>
      <c r="U92" s="2090"/>
      <c r="V92" s="2090"/>
      <c r="W92" s="2090"/>
      <c r="X92" s="2090"/>
      <c r="Y92" s="2090"/>
      <c r="Z92" s="2090"/>
      <c r="AA92" s="2090"/>
    </row>
    <row r="93" spans="4:27" x14ac:dyDescent="0.2">
      <c r="D93" s="2090"/>
      <c r="E93" s="2090"/>
      <c r="F93" s="2090"/>
      <c r="G93" s="2090"/>
      <c r="H93" s="2090"/>
      <c r="I93" s="2090"/>
      <c r="J93" s="2090"/>
      <c r="K93" s="2090"/>
      <c r="L93" s="2090"/>
      <c r="M93" s="2090"/>
      <c r="N93" s="2090"/>
      <c r="O93" s="2090"/>
      <c r="P93" s="2090"/>
      <c r="Q93" s="2090"/>
      <c r="R93" s="2090"/>
      <c r="S93" s="2090"/>
      <c r="T93" s="2090"/>
      <c r="U93" s="2090"/>
      <c r="V93" s="2090"/>
      <c r="W93" s="2090"/>
      <c r="X93" s="2090"/>
      <c r="Y93" s="2090"/>
      <c r="Z93" s="2090"/>
      <c r="AA93" s="2090"/>
    </row>
    <row r="94" spans="4:27" x14ac:dyDescent="0.2">
      <c r="D94" s="2090"/>
      <c r="E94" s="2090"/>
      <c r="F94" s="2090"/>
      <c r="G94" s="2090"/>
      <c r="H94" s="2090"/>
      <c r="I94" s="2090"/>
      <c r="J94" s="2090"/>
      <c r="K94" s="2090"/>
      <c r="L94" s="2090"/>
      <c r="M94" s="2090"/>
      <c r="N94" s="2090"/>
      <c r="O94" s="2090"/>
      <c r="P94" s="2090"/>
      <c r="Q94" s="2090"/>
      <c r="R94" s="2090"/>
      <c r="S94" s="2090"/>
      <c r="T94" s="2090"/>
      <c r="U94" s="2090"/>
      <c r="V94" s="2090"/>
      <c r="W94" s="2090"/>
      <c r="X94" s="2090"/>
      <c r="Y94" s="2090"/>
      <c r="Z94" s="2090"/>
      <c r="AA94" s="2090"/>
    </row>
    <row r="95" spans="4:27" x14ac:dyDescent="0.2">
      <c r="D95" s="2090"/>
      <c r="E95" s="2090"/>
      <c r="F95" s="2090"/>
      <c r="G95" s="2090"/>
      <c r="H95" s="2090"/>
      <c r="I95" s="2090"/>
      <c r="J95" s="2090"/>
      <c r="K95" s="2090"/>
      <c r="L95" s="2090"/>
      <c r="M95" s="2090"/>
      <c r="N95" s="2090"/>
      <c r="O95" s="2090"/>
      <c r="P95" s="2090"/>
      <c r="Q95" s="2090"/>
      <c r="R95" s="2090"/>
      <c r="S95" s="2090"/>
      <c r="T95" s="2090"/>
      <c r="U95" s="2090"/>
      <c r="V95" s="2090"/>
      <c r="W95" s="2090"/>
      <c r="X95" s="2090"/>
      <c r="Y95" s="2090"/>
      <c r="Z95" s="2090"/>
      <c r="AA95" s="2090"/>
    </row>
    <row r="96" spans="4:27" x14ac:dyDescent="0.2">
      <c r="D96" s="2090"/>
      <c r="E96" s="2090"/>
      <c r="F96" s="2090"/>
      <c r="G96" s="2090"/>
      <c r="H96" s="2090"/>
      <c r="I96" s="2090"/>
      <c r="J96" s="2090"/>
      <c r="K96" s="2090"/>
      <c r="L96" s="2090"/>
      <c r="M96" s="2090"/>
      <c r="N96" s="2090"/>
      <c r="O96" s="2090"/>
      <c r="P96" s="2090"/>
      <c r="Q96" s="2090"/>
      <c r="R96" s="2090"/>
      <c r="S96" s="2090"/>
      <c r="T96" s="2090"/>
      <c r="U96" s="2090"/>
      <c r="V96" s="2090"/>
      <c r="W96" s="2090"/>
      <c r="X96" s="2090"/>
      <c r="Y96" s="2090"/>
      <c r="Z96" s="2090"/>
      <c r="AA96" s="2090"/>
    </row>
    <row r="97" spans="4:27" x14ac:dyDescent="0.2">
      <c r="D97" s="2090"/>
      <c r="E97" s="2090"/>
      <c r="F97" s="2090"/>
      <c r="G97" s="2090"/>
      <c r="H97" s="2090"/>
      <c r="I97" s="2090"/>
      <c r="J97" s="2090"/>
      <c r="K97" s="2090"/>
      <c r="L97" s="2090"/>
      <c r="M97" s="2090"/>
      <c r="N97" s="2090"/>
      <c r="O97" s="2090"/>
      <c r="P97" s="2090"/>
      <c r="Q97" s="2090"/>
      <c r="R97" s="2090"/>
      <c r="S97" s="2090"/>
      <c r="T97" s="2090"/>
      <c r="U97" s="2090"/>
      <c r="V97" s="2090"/>
      <c r="W97" s="2090"/>
      <c r="X97" s="2090"/>
      <c r="Y97" s="2090"/>
      <c r="Z97" s="2090"/>
      <c r="AA97" s="2090"/>
    </row>
    <row r="98" spans="4:27" x14ac:dyDescent="0.2">
      <c r="D98" s="2090"/>
      <c r="E98" s="2090"/>
      <c r="F98" s="2090"/>
      <c r="G98" s="2090"/>
      <c r="H98" s="2090"/>
      <c r="I98" s="2090"/>
      <c r="J98" s="2090"/>
      <c r="K98" s="2090"/>
      <c r="L98" s="2090"/>
      <c r="M98" s="2090"/>
      <c r="N98" s="2090"/>
      <c r="O98" s="2090"/>
      <c r="P98" s="2090"/>
      <c r="Q98" s="2090"/>
      <c r="R98" s="2090"/>
      <c r="S98" s="2090"/>
      <c r="T98" s="2090"/>
      <c r="U98" s="2090"/>
      <c r="V98" s="2090"/>
      <c r="W98" s="2090"/>
      <c r="X98" s="2090"/>
      <c r="Y98" s="2090"/>
      <c r="Z98" s="2090"/>
      <c r="AA98" s="2090"/>
    </row>
    <row r="99" spans="4:27" x14ac:dyDescent="0.2">
      <c r="D99" s="2090"/>
      <c r="E99" s="2090"/>
      <c r="F99" s="2090"/>
      <c r="G99" s="2090"/>
      <c r="H99" s="2090"/>
      <c r="I99" s="2090"/>
      <c r="J99" s="2090"/>
      <c r="K99" s="2090"/>
      <c r="L99" s="2090"/>
      <c r="M99" s="2090"/>
      <c r="N99" s="2090"/>
      <c r="O99" s="2090"/>
      <c r="P99" s="2090"/>
      <c r="Q99" s="2090"/>
      <c r="R99" s="2090"/>
      <c r="S99" s="2090"/>
      <c r="T99" s="2090"/>
      <c r="U99" s="2090"/>
      <c r="V99" s="2090"/>
      <c r="W99" s="2090"/>
      <c r="X99" s="2090"/>
      <c r="Y99" s="2090"/>
      <c r="Z99" s="2090"/>
      <c r="AA99" s="2090"/>
    </row>
    <row r="100" spans="4:27" x14ac:dyDescent="0.2">
      <c r="D100" s="2090"/>
      <c r="E100" s="2090"/>
      <c r="F100" s="2090"/>
      <c r="G100" s="2090"/>
      <c r="H100" s="2090"/>
      <c r="I100" s="2090"/>
      <c r="J100" s="2090"/>
      <c r="K100" s="2090"/>
      <c r="L100" s="2090"/>
      <c r="M100" s="2090"/>
      <c r="N100" s="2090"/>
      <c r="O100" s="2090"/>
      <c r="P100" s="2090"/>
      <c r="Q100" s="2090"/>
      <c r="R100" s="2090"/>
      <c r="S100" s="2090"/>
      <c r="T100" s="2090"/>
      <c r="U100" s="2090"/>
      <c r="V100" s="2090"/>
      <c r="W100" s="2090"/>
      <c r="X100" s="2090"/>
      <c r="Y100" s="2090"/>
      <c r="Z100" s="2090"/>
      <c r="AA100" s="2090"/>
    </row>
    <row r="101" spans="4:27" x14ac:dyDescent="0.2">
      <c r="D101" s="2090"/>
      <c r="E101" s="2090"/>
      <c r="F101" s="2090"/>
      <c r="G101" s="2090"/>
      <c r="H101" s="2090"/>
      <c r="I101" s="2090"/>
      <c r="J101" s="2090"/>
      <c r="K101" s="2090"/>
      <c r="L101" s="2090"/>
      <c r="M101" s="2090"/>
      <c r="N101" s="2090"/>
      <c r="O101" s="2090"/>
      <c r="P101" s="2090"/>
      <c r="Q101" s="2090"/>
      <c r="R101" s="2090"/>
      <c r="S101" s="2090"/>
      <c r="T101" s="2090"/>
      <c r="U101" s="2090"/>
      <c r="V101" s="2090"/>
      <c r="W101" s="2090"/>
      <c r="X101" s="2090"/>
      <c r="Y101" s="2090"/>
      <c r="Z101" s="2090"/>
      <c r="AA101" s="2090"/>
    </row>
    <row r="102" spans="4:27" x14ac:dyDescent="0.2">
      <c r="D102" s="2090"/>
      <c r="E102" s="2090"/>
      <c r="F102" s="2090"/>
      <c r="G102" s="2090"/>
      <c r="H102" s="2090"/>
      <c r="I102" s="2090"/>
      <c r="J102" s="2090"/>
      <c r="K102" s="2090"/>
      <c r="L102" s="2090"/>
      <c r="M102" s="2090"/>
      <c r="N102" s="2090"/>
      <c r="O102" s="2090"/>
      <c r="P102" s="2090"/>
      <c r="Q102" s="2090"/>
      <c r="R102" s="2090"/>
      <c r="S102" s="2090"/>
      <c r="T102" s="2090"/>
      <c r="U102" s="2090"/>
      <c r="V102" s="2090"/>
      <c r="W102" s="2090"/>
      <c r="X102" s="2090"/>
      <c r="Y102" s="2090"/>
      <c r="Z102" s="2090"/>
      <c r="AA102" s="2090"/>
    </row>
    <row r="103" spans="4:27" x14ac:dyDescent="0.2">
      <c r="D103" s="2090"/>
      <c r="E103" s="2090"/>
      <c r="F103" s="2090"/>
      <c r="G103" s="2090"/>
      <c r="H103" s="2090"/>
      <c r="I103" s="2090"/>
      <c r="J103" s="2090"/>
      <c r="K103" s="2090"/>
      <c r="L103" s="2090"/>
      <c r="M103" s="2090"/>
      <c r="N103" s="2090"/>
      <c r="O103" s="2090"/>
      <c r="P103" s="2090"/>
      <c r="Q103" s="2090"/>
      <c r="R103" s="2090"/>
      <c r="S103" s="2090"/>
      <c r="T103" s="2090"/>
      <c r="U103" s="2090"/>
      <c r="V103" s="2090"/>
      <c r="W103" s="2090"/>
      <c r="X103" s="2090"/>
      <c r="Y103" s="2090"/>
      <c r="Z103" s="2090"/>
      <c r="AA103" s="2090"/>
    </row>
    <row r="104" spans="4:27" x14ac:dyDescent="0.2">
      <c r="D104" s="2090"/>
      <c r="E104" s="2090"/>
      <c r="F104" s="2090"/>
      <c r="G104" s="2090"/>
      <c r="H104" s="2090"/>
      <c r="I104" s="2090"/>
      <c r="J104" s="2090"/>
      <c r="K104" s="2090"/>
      <c r="L104" s="2090"/>
      <c r="M104" s="2090"/>
      <c r="N104" s="2090"/>
      <c r="O104" s="2090"/>
      <c r="P104" s="2090"/>
      <c r="Q104" s="2090"/>
      <c r="R104" s="2090"/>
      <c r="S104" s="2090"/>
      <c r="T104" s="2090"/>
      <c r="U104" s="2090"/>
      <c r="V104" s="2090"/>
      <c r="W104" s="2090"/>
      <c r="X104" s="2090"/>
      <c r="Y104" s="2090"/>
      <c r="Z104" s="2090"/>
      <c r="AA104" s="2090"/>
    </row>
    <row r="105" spans="4:27" x14ac:dyDescent="0.2">
      <c r="D105" s="2090"/>
      <c r="E105" s="2090"/>
      <c r="F105" s="2090"/>
      <c r="G105" s="2090"/>
      <c r="H105" s="2090"/>
      <c r="I105" s="2090"/>
      <c r="J105" s="2090"/>
      <c r="K105" s="2090"/>
      <c r="L105" s="2090"/>
      <c r="M105" s="2090"/>
      <c r="N105" s="2090"/>
      <c r="O105" s="2090"/>
      <c r="P105" s="2090"/>
      <c r="Q105" s="2090"/>
      <c r="R105" s="2090"/>
      <c r="S105" s="2090"/>
      <c r="T105" s="2090"/>
      <c r="U105" s="2090"/>
      <c r="V105" s="2090"/>
      <c r="W105" s="2090"/>
      <c r="X105" s="2090"/>
      <c r="Y105" s="2090"/>
      <c r="Z105" s="2090"/>
      <c r="AA105" s="2090"/>
    </row>
    <row r="106" spans="4:27" x14ac:dyDescent="0.2">
      <c r="D106" s="2090"/>
      <c r="E106" s="2090"/>
      <c r="F106" s="2090"/>
      <c r="G106" s="2090"/>
      <c r="H106" s="2090"/>
      <c r="I106" s="2090"/>
      <c r="J106" s="2090"/>
      <c r="K106" s="2090"/>
      <c r="L106" s="2090"/>
      <c r="M106" s="2090"/>
      <c r="N106" s="2090"/>
      <c r="O106" s="2090"/>
      <c r="P106" s="2090"/>
      <c r="Q106" s="2090"/>
      <c r="R106" s="2090"/>
      <c r="S106" s="2090"/>
      <c r="T106" s="2090"/>
      <c r="U106" s="2090"/>
      <c r="V106" s="2090"/>
      <c r="W106" s="2090"/>
      <c r="X106" s="2090"/>
      <c r="Y106" s="2090"/>
      <c r="Z106" s="2090"/>
      <c r="AA106" s="2090"/>
    </row>
    <row r="107" spans="4:27" x14ac:dyDescent="0.2">
      <c r="D107" s="2090"/>
      <c r="E107" s="2090"/>
      <c r="F107" s="2090"/>
      <c r="G107" s="2090"/>
      <c r="H107" s="2090"/>
      <c r="I107" s="2090"/>
      <c r="J107" s="2090"/>
      <c r="K107" s="2090"/>
      <c r="L107" s="2090"/>
      <c r="M107" s="2090"/>
      <c r="N107" s="2090"/>
      <c r="O107" s="2090"/>
      <c r="P107" s="2090"/>
      <c r="Q107" s="2090"/>
      <c r="R107" s="2090"/>
      <c r="S107" s="2090"/>
      <c r="T107" s="2090"/>
      <c r="U107" s="2090"/>
      <c r="V107" s="2090"/>
      <c r="W107" s="2090"/>
      <c r="X107" s="2090"/>
      <c r="Y107" s="2090"/>
      <c r="Z107" s="2090"/>
      <c r="AA107" s="2090"/>
    </row>
    <row r="108" spans="4:27" x14ac:dyDescent="0.2">
      <c r="D108" s="2090"/>
      <c r="E108" s="2090"/>
      <c r="F108" s="2090"/>
      <c r="G108" s="2090"/>
      <c r="H108" s="2090"/>
      <c r="I108" s="2090"/>
      <c r="J108" s="2090"/>
      <c r="K108" s="2090"/>
      <c r="L108" s="2090"/>
      <c r="M108" s="2090"/>
      <c r="N108" s="2090"/>
      <c r="O108" s="2090"/>
      <c r="P108" s="2090"/>
      <c r="Q108" s="2090"/>
      <c r="R108" s="2090"/>
      <c r="S108" s="2090"/>
      <c r="T108" s="2090"/>
      <c r="U108" s="2090"/>
      <c r="V108" s="2090"/>
      <c r="W108" s="2090"/>
      <c r="X108" s="2090"/>
      <c r="Y108" s="2090"/>
      <c r="Z108" s="2090"/>
      <c r="AA108" s="2090"/>
    </row>
    <row r="109" spans="4:27" x14ac:dyDescent="0.2">
      <c r="D109" s="2090"/>
      <c r="E109" s="2090"/>
      <c r="F109" s="2090"/>
      <c r="G109" s="2090"/>
      <c r="H109" s="2090"/>
      <c r="I109" s="2090"/>
      <c r="J109" s="2090"/>
      <c r="K109" s="2090"/>
      <c r="L109" s="2090"/>
      <c r="M109" s="2090"/>
      <c r="N109" s="2090"/>
      <c r="O109" s="2090"/>
      <c r="P109" s="2090"/>
      <c r="Q109" s="2090"/>
      <c r="R109" s="2090"/>
      <c r="S109" s="2090"/>
      <c r="T109" s="2090"/>
      <c r="U109" s="2090"/>
      <c r="V109" s="2090"/>
      <c r="W109" s="2090"/>
      <c r="X109" s="2090"/>
      <c r="Y109" s="2090"/>
      <c r="Z109" s="2090"/>
      <c r="AA109" s="2090"/>
    </row>
    <row r="110" spans="4:27" x14ac:dyDescent="0.2">
      <c r="D110" s="2090"/>
      <c r="E110" s="2090"/>
      <c r="F110" s="2090"/>
      <c r="G110" s="2090"/>
      <c r="H110" s="2090"/>
      <c r="I110" s="2090"/>
      <c r="J110" s="2090"/>
      <c r="K110" s="2090"/>
      <c r="L110" s="2090"/>
      <c r="M110" s="2090"/>
      <c r="N110" s="2090"/>
      <c r="O110" s="2090"/>
      <c r="P110" s="2090"/>
      <c r="Q110" s="2090"/>
      <c r="R110" s="2090"/>
      <c r="S110" s="2090"/>
      <c r="T110" s="2090"/>
      <c r="U110" s="2090"/>
      <c r="V110" s="2090"/>
      <c r="W110" s="2090"/>
      <c r="X110" s="2090"/>
      <c r="Y110" s="2090"/>
      <c r="Z110" s="2090"/>
      <c r="AA110" s="2090"/>
    </row>
    <row r="111" spans="4:27" x14ac:dyDescent="0.2">
      <c r="D111" s="2090"/>
      <c r="E111" s="2090"/>
      <c r="F111" s="2090"/>
      <c r="G111" s="2090"/>
      <c r="H111" s="2090"/>
      <c r="I111" s="2090"/>
      <c r="J111" s="2090"/>
      <c r="K111" s="2090"/>
      <c r="L111" s="2090"/>
      <c r="M111" s="2090"/>
      <c r="N111" s="2090"/>
      <c r="O111" s="2090"/>
      <c r="P111" s="2090"/>
      <c r="Q111" s="2090"/>
      <c r="R111" s="2090"/>
      <c r="S111" s="2090"/>
      <c r="T111" s="2090"/>
      <c r="U111" s="2090"/>
      <c r="V111" s="2090"/>
      <c r="W111" s="2090"/>
      <c r="X111" s="2090"/>
      <c r="Y111" s="2090"/>
      <c r="Z111" s="2090"/>
      <c r="AA111" s="2090"/>
    </row>
    <row r="112" spans="4:27" x14ac:dyDescent="0.2">
      <c r="D112" s="2090"/>
      <c r="E112" s="2090"/>
      <c r="F112" s="2090"/>
      <c r="G112" s="2090"/>
      <c r="H112" s="2090"/>
      <c r="I112" s="2090"/>
      <c r="J112" s="2090"/>
      <c r="K112" s="2090"/>
      <c r="L112" s="2090"/>
      <c r="M112" s="2090"/>
      <c r="N112" s="2090"/>
      <c r="O112" s="2090"/>
      <c r="P112" s="2090"/>
      <c r="Q112" s="2090"/>
      <c r="R112" s="2090"/>
      <c r="S112" s="2090"/>
      <c r="T112" s="2090"/>
      <c r="U112" s="2090"/>
      <c r="V112" s="2090"/>
      <c r="W112" s="2090"/>
      <c r="X112" s="2090"/>
      <c r="Y112" s="2090"/>
      <c r="Z112" s="2090"/>
      <c r="AA112" s="2090"/>
    </row>
    <row r="113" spans="4:27" x14ac:dyDescent="0.2">
      <c r="D113" s="2090"/>
      <c r="E113" s="2090"/>
      <c r="F113" s="2090"/>
      <c r="G113" s="2090"/>
      <c r="H113" s="2090"/>
      <c r="I113" s="2090"/>
      <c r="J113" s="2090"/>
      <c r="K113" s="2090"/>
      <c r="L113" s="2090"/>
      <c r="M113" s="2090"/>
      <c r="N113" s="2090"/>
      <c r="O113" s="2090"/>
      <c r="P113" s="2090"/>
      <c r="Q113" s="2090"/>
      <c r="R113" s="2090"/>
      <c r="S113" s="2090"/>
      <c r="T113" s="2090"/>
      <c r="U113" s="2090"/>
      <c r="V113" s="2090"/>
      <c r="W113" s="2090"/>
      <c r="X113" s="2090"/>
      <c r="Y113" s="2090"/>
      <c r="Z113" s="2090"/>
      <c r="AA113" s="2090"/>
    </row>
    <row r="114" spans="4:27" x14ac:dyDescent="0.2">
      <c r="D114" s="2090"/>
      <c r="E114" s="2090"/>
      <c r="F114" s="2090"/>
      <c r="G114" s="2090"/>
      <c r="H114" s="2090"/>
      <c r="I114" s="2090"/>
      <c r="J114" s="2090"/>
      <c r="K114" s="2090"/>
      <c r="L114" s="2090"/>
      <c r="M114" s="2090"/>
      <c r="N114" s="2090"/>
      <c r="O114" s="2090"/>
      <c r="P114" s="2090"/>
      <c r="Q114" s="2090"/>
      <c r="R114" s="2090"/>
      <c r="S114" s="2090"/>
      <c r="T114" s="2090"/>
      <c r="U114" s="2090"/>
      <c r="V114" s="2090"/>
      <c r="W114" s="2090"/>
      <c r="X114" s="2090"/>
      <c r="Y114" s="2090"/>
      <c r="Z114" s="2090"/>
      <c r="AA114" s="2090"/>
    </row>
    <row r="115" spans="4:27" x14ac:dyDescent="0.2">
      <c r="D115" s="2090"/>
      <c r="E115" s="2090"/>
      <c r="F115" s="2090"/>
      <c r="G115" s="2090"/>
      <c r="H115" s="2090"/>
      <c r="I115" s="2090"/>
      <c r="J115" s="2090"/>
      <c r="K115" s="2090"/>
      <c r="L115" s="2090"/>
      <c r="M115" s="2090"/>
      <c r="N115" s="2090"/>
      <c r="O115" s="2090"/>
      <c r="P115" s="2090"/>
      <c r="Q115" s="2090"/>
      <c r="R115" s="2090"/>
      <c r="S115" s="2090"/>
      <c r="T115" s="2090"/>
      <c r="U115" s="2090"/>
      <c r="V115" s="2090"/>
      <c r="W115" s="2090"/>
      <c r="X115" s="2090"/>
      <c r="Y115" s="2090"/>
      <c r="Z115" s="2090"/>
      <c r="AA115" s="2090"/>
    </row>
    <row r="116" spans="4:27" x14ac:dyDescent="0.2">
      <c r="D116" s="2090"/>
      <c r="E116" s="2090"/>
      <c r="F116" s="2090"/>
      <c r="G116" s="2090"/>
      <c r="H116" s="2090"/>
      <c r="I116" s="2090"/>
      <c r="J116" s="2090"/>
      <c r="K116" s="2090"/>
      <c r="L116" s="2090"/>
      <c r="M116" s="2090"/>
      <c r="N116" s="2090"/>
      <c r="O116" s="2090"/>
      <c r="P116" s="2090"/>
      <c r="Q116" s="2090"/>
      <c r="R116" s="2090"/>
      <c r="S116" s="2090"/>
      <c r="T116" s="2090"/>
      <c r="U116" s="2090"/>
      <c r="V116" s="2090"/>
      <c r="W116" s="2090"/>
      <c r="X116" s="2090"/>
      <c r="Y116" s="2090"/>
      <c r="Z116" s="2090"/>
      <c r="AA116" s="2090"/>
    </row>
    <row r="117" spans="4:27" x14ac:dyDescent="0.2">
      <c r="D117" s="2090"/>
      <c r="E117" s="2090"/>
      <c r="F117" s="2090"/>
      <c r="G117" s="2090"/>
      <c r="H117" s="2090"/>
      <c r="I117" s="2090"/>
      <c r="J117" s="2090"/>
      <c r="K117" s="2090"/>
      <c r="L117" s="2090"/>
      <c r="M117" s="2090"/>
      <c r="N117" s="2090"/>
      <c r="O117" s="2090"/>
      <c r="P117" s="2090"/>
      <c r="Q117" s="2090"/>
      <c r="R117" s="2090"/>
      <c r="S117" s="2090"/>
      <c r="T117" s="2090"/>
      <c r="U117" s="2090"/>
      <c r="V117" s="2090"/>
      <c r="W117" s="2090"/>
      <c r="X117" s="2090"/>
      <c r="Y117" s="2090"/>
      <c r="Z117" s="2090"/>
      <c r="AA117" s="2090"/>
    </row>
    <row r="118" spans="4:27" x14ac:dyDescent="0.2">
      <c r="D118" s="2090"/>
      <c r="E118" s="2090"/>
      <c r="F118" s="2090"/>
      <c r="G118" s="2090"/>
      <c r="H118" s="2090"/>
      <c r="I118" s="2090"/>
      <c r="J118" s="2090"/>
      <c r="K118" s="2090"/>
      <c r="L118" s="2090"/>
      <c r="M118" s="2090"/>
      <c r="N118" s="2090"/>
      <c r="O118" s="2090"/>
      <c r="P118" s="2090"/>
      <c r="Q118" s="2090"/>
      <c r="R118" s="2090"/>
      <c r="S118" s="2090"/>
      <c r="T118" s="2090"/>
      <c r="U118" s="2090"/>
      <c r="V118" s="2090"/>
      <c r="W118" s="2090"/>
      <c r="X118" s="2090"/>
      <c r="Y118" s="2090"/>
      <c r="Z118" s="2090"/>
      <c r="AA118" s="2090"/>
    </row>
    <row r="119" spans="4:27" x14ac:dyDescent="0.2">
      <c r="D119" s="2090"/>
      <c r="E119" s="2090"/>
      <c r="F119" s="2090"/>
      <c r="G119" s="2090"/>
      <c r="H119" s="2090"/>
      <c r="I119" s="2090"/>
      <c r="J119" s="2090"/>
      <c r="K119" s="2090"/>
      <c r="L119" s="2090"/>
      <c r="M119" s="2090"/>
      <c r="N119" s="2090"/>
      <c r="O119" s="2090"/>
      <c r="P119" s="2090"/>
      <c r="Q119" s="2090"/>
      <c r="R119" s="2090"/>
      <c r="S119" s="2090"/>
      <c r="T119" s="2090"/>
      <c r="U119" s="2090"/>
      <c r="V119" s="2090"/>
      <c r="W119" s="2090"/>
      <c r="X119" s="2090"/>
      <c r="Y119" s="2090"/>
      <c r="Z119" s="2090"/>
      <c r="AA119" s="2090"/>
    </row>
    <row r="120" spans="4:27" x14ac:dyDescent="0.2">
      <c r="D120" s="2090"/>
      <c r="E120" s="2090"/>
      <c r="F120" s="2090"/>
      <c r="G120" s="2090"/>
      <c r="H120" s="2090"/>
      <c r="I120" s="2090"/>
      <c r="J120" s="2090"/>
      <c r="K120" s="2090"/>
      <c r="L120" s="2090"/>
      <c r="M120" s="2090"/>
      <c r="N120" s="2090"/>
      <c r="O120" s="2090"/>
      <c r="P120" s="2090"/>
      <c r="Q120" s="2090"/>
      <c r="R120" s="2090"/>
      <c r="S120" s="2090"/>
      <c r="T120" s="2090"/>
      <c r="U120" s="2090"/>
      <c r="V120" s="2090"/>
      <c r="W120" s="2090"/>
      <c r="X120" s="2090"/>
      <c r="Y120" s="2090"/>
      <c r="Z120" s="2090"/>
      <c r="AA120" s="2090"/>
    </row>
    <row r="121" spans="4:27" x14ac:dyDescent="0.2">
      <c r="D121" s="2090"/>
      <c r="E121" s="2090"/>
      <c r="F121" s="2090"/>
      <c r="G121" s="2090"/>
      <c r="H121" s="2090"/>
      <c r="I121" s="2090"/>
      <c r="J121" s="2090"/>
      <c r="K121" s="2090"/>
      <c r="L121" s="2090"/>
      <c r="M121" s="2090"/>
      <c r="N121" s="2090"/>
      <c r="O121" s="2090"/>
      <c r="P121" s="2090"/>
      <c r="Q121" s="2090"/>
      <c r="R121" s="2090"/>
      <c r="S121" s="2090"/>
      <c r="T121" s="2090"/>
      <c r="U121" s="2090"/>
      <c r="V121" s="2090"/>
      <c r="W121" s="2090"/>
      <c r="X121" s="2090"/>
      <c r="Y121" s="2090"/>
      <c r="Z121" s="2090"/>
      <c r="AA121" s="2090"/>
    </row>
    <row r="122" spans="4:27" x14ac:dyDescent="0.2">
      <c r="D122" s="2090"/>
      <c r="E122" s="2090"/>
      <c r="F122" s="2090"/>
      <c r="G122" s="2090"/>
      <c r="H122" s="2090"/>
      <c r="I122" s="2090"/>
      <c r="J122" s="2090"/>
      <c r="K122" s="2090"/>
      <c r="L122" s="2090"/>
      <c r="M122" s="2090"/>
      <c r="N122" s="2090"/>
      <c r="O122" s="2090"/>
      <c r="P122" s="2090"/>
      <c r="Q122" s="2090"/>
      <c r="R122" s="2090"/>
      <c r="S122" s="2090"/>
      <c r="T122" s="2090"/>
      <c r="U122" s="2090"/>
      <c r="V122" s="2090"/>
      <c r="W122" s="2090"/>
      <c r="X122" s="2090"/>
      <c r="Y122" s="2090"/>
      <c r="Z122" s="2090"/>
      <c r="AA122" s="2090"/>
    </row>
    <row r="123" spans="4:27" x14ac:dyDescent="0.2">
      <c r="D123" s="2090"/>
      <c r="E123" s="2090"/>
      <c r="F123" s="2090"/>
      <c r="G123" s="2090"/>
      <c r="H123" s="2090"/>
      <c r="I123" s="2090"/>
      <c r="J123" s="2090"/>
      <c r="K123" s="2090"/>
      <c r="L123" s="2090"/>
      <c r="M123" s="2090"/>
      <c r="N123" s="2090"/>
      <c r="O123" s="2090"/>
      <c r="P123" s="2090"/>
      <c r="Q123" s="2090"/>
      <c r="R123" s="2090"/>
      <c r="S123" s="2090"/>
      <c r="T123" s="2090"/>
      <c r="U123" s="2090"/>
      <c r="V123" s="2090"/>
      <c r="W123" s="2090"/>
      <c r="X123" s="2090"/>
      <c r="Y123" s="2090"/>
      <c r="Z123" s="2090"/>
      <c r="AA123" s="2090"/>
    </row>
    <row r="124" spans="4:27" x14ac:dyDescent="0.2">
      <c r="D124" s="2090"/>
      <c r="E124" s="2090"/>
      <c r="F124" s="2090"/>
      <c r="G124" s="2090"/>
      <c r="H124" s="2090"/>
      <c r="I124" s="2090"/>
      <c r="J124" s="2090"/>
      <c r="K124" s="2090"/>
      <c r="L124" s="2090"/>
      <c r="M124" s="2090"/>
      <c r="N124" s="2090"/>
      <c r="O124" s="2090"/>
      <c r="P124" s="2090"/>
      <c r="Q124" s="2090"/>
      <c r="R124" s="2090"/>
      <c r="S124" s="2090"/>
      <c r="T124" s="2090"/>
      <c r="U124" s="2090"/>
      <c r="V124" s="2090"/>
      <c r="W124" s="2090"/>
      <c r="X124" s="2090"/>
      <c r="Y124" s="2090"/>
      <c r="Z124" s="2090"/>
      <c r="AA124" s="2090"/>
    </row>
    <row r="125" spans="4:27" x14ac:dyDescent="0.2">
      <c r="D125" s="2090"/>
      <c r="E125" s="2090"/>
      <c r="F125" s="2090"/>
      <c r="G125" s="2090"/>
      <c r="H125" s="2090"/>
      <c r="I125" s="2090"/>
      <c r="J125" s="2090"/>
      <c r="K125" s="2090"/>
      <c r="L125" s="2090"/>
      <c r="M125" s="2090"/>
      <c r="N125" s="2090"/>
      <c r="O125" s="2090"/>
      <c r="P125" s="2090"/>
      <c r="Q125" s="2090"/>
      <c r="R125" s="2090"/>
      <c r="S125" s="2090"/>
      <c r="T125" s="2090"/>
      <c r="U125" s="2090"/>
      <c r="V125" s="2090"/>
      <c r="W125" s="2090"/>
      <c r="X125" s="2090"/>
      <c r="Y125" s="2090"/>
      <c r="Z125" s="2090"/>
      <c r="AA125" s="2090"/>
    </row>
    <row r="126" spans="4:27" x14ac:dyDescent="0.2">
      <c r="D126" s="2090"/>
      <c r="E126" s="2090"/>
      <c r="F126" s="2090"/>
      <c r="G126" s="2090"/>
      <c r="H126" s="2090"/>
      <c r="I126" s="2090"/>
      <c r="J126" s="2090"/>
      <c r="K126" s="2090"/>
      <c r="L126" s="2090"/>
      <c r="M126" s="2090"/>
      <c r="N126" s="2090"/>
      <c r="O126" s="2090"/>
      <c r="P126" s="2090"/>
      <c r="Q126" s="2090"/>
      <c r="R126" s="2090"/>
      <c r="S126" s="2090"/>
      <c r="T126" s="2090"/>
      <c r="U126" s="2090"/>
      <c r="V126" s="2090"/>
      <c r="W126" s="2090"/>
      <c r="X126" s="2090"/>
      <c r="Y126" s="2090"/>
      <c r="Z126" s="2090"/>
      <c r="AA126" s="2090"/>
    </row>
    <row r="127" spans="4:27" x14ac:dyDescent="0.2">
      <c r="D127" s="2090"/>
      <c r="E127" s="2090"/>
      <c r="F127" s="2090"/>
      <c r="G127" s="2090"/>
      <c r="H127" s="2090"/>
      <c r="I127" s="2090"/>
      <c r="J127" s="2090"/>
      <c r="K127" s="2090"/>
      <c r="L127" s="2090"/>
      <c r="M127" s="2090"/>
      <c r="N127" s="2090"/>
      <c r="O127" s="2090"/>
      <c r="P127" s="2090"/>
      <c r="Q127" s="2090"/>
      <c r="R127" s="2090"/>
      <c r="S127" s="2090"/>
      <c r="T127" s="2090"/>
      <c r="U127" s="2090"/>
      <c r="V127" s="2090"/>
      <c r="W127" s="2090"/>
      <c r="X127" s="2090"/>
      <c r="Y127" s="2090"/>
      <c r="Z127" s="2090"/>
      <c r="AA127" s="2090"/>
    </row>
    <row r="128" spans="4:27" x14ac:dyDescent="0.2">
      <c r="D128" s="2090"/>
      <c r="E128" s="2090"/>
      <c r="F128" s="2090"/>
      <c r="G128" s="2090"/>
      <c r="H128" s="2090"/>
      <c r="I128" s="2090"/>
      <c r="J128" s="2090"/>
      <c r="K128" s="2090"/>
      <c r="L128" s="2090"/>
      <c r="M128" s="2090"/>
      <c r="N128" s="2090"/>
      <c r="O128" s="2090"/>
      <c r="P128" s="2090"/>
      <c r="Q128" s="2090"/>
      <c r="R128" s="2090"/>
      <c r="S128" s="2090"/>
      <c r="T128" s="2090"/>
      <c r="U128" s="2090"/>
      <c r="V128" s="2090"/>
      <c r="W128" s="2090"/>
      <c r="X128" s="2090"/>
      <c r="Y128" s="2090"/>
      <c r="Z128" s="2090"/>
      <c r="AA128" s="2090"/>
    </row>
    <row r="129" spans="4:27" x14ac:dyDescent="0.2">
      <c r="D129" s="2090"/>
      <c r="E129" s="2090"/>
      <c r="F129" s="2090"/>
      <c r="G129" s="2090"/>
      <c r="H129" s="2090"/>
      <c r="I129" s="2090"/>
      <c r="J129" s="2090"/>
      <c r="K129" s="2090"/>
      <c r="L129" s="2090"/>
      <c r="M129" s="2090"/>
      <c r="N129" s="2090"/>
      <c r="O129" s="2090"/>
      <c r="P129" s="2090"/>
      <c r="Q129" s="2090"/>
      <c r="R129" s="2090"/>
      <c r="S129" s="2090"/>
      <c r="T129" s="2090"/>
      <c r="U129" s="2090"/>
      <c r="V129" s="2090"/>
      <c r="W129" s="2090"/>
      <c r="X129" s="2090"/>
      <c r="Y129" s="2090"/>
      <c r="Z129" s="2090"/>
      <c r="AA129" s="2090"/>
    </row>
    <row r="130" spans="4:27" x14ac:dyDescent="0.2">
      <c r="D130" s="2090"/>
      <c r="E130" s="2090"/>
      <c r="F130" s="2090"/>
      <c r="G130" s="2090"/>
      <c r="H130" s="2090"/>
      <c r="I130" s="2090"/>
      <c r="J130" s="2090"/>
      <c r="K130" s="2090"/>
      <c r="L130" s="2090"/>
      <c r="M130" s="2090"/>
      <c r="N130" s="2090"/>
      <c r="O130" s="2090"/>
      <c r="P130" s="2090"/>
      <c r="Q130" s="2090"/>
      <c r="R130" s="2090"/>
      <c r="S130" s="2090"/>
      <c r="T130" s="2090"/>
      <c r="U130" s="2090"/>
      <c r="V130" s="2090"/>
      <c r="W130" s="2090"/>
      <c r="X130" s="2090"/>
      <c r="Y130" s="2090"/>
      <c r="Z130" s="2090"/>
      <c r="AA130" s="2090"/>
    </row>
    <row r="131" spans="4:27" x14ac:dyDescent="0.2">
      <c r="D131" s="2090"/>
      <c r="E131" s="2090"/>
      <c r="F131" s="2090"/>
      <c r="G131" s="2090"/>
      <c r="H131" s="2090"/>
      <c r="I131" s="2090"/>
      <c r="J131" s="2090"/>
      <c r="K131" s="2090"/>
      <c r="L131" s="2090"/>
      <c r="M131" s="2090"/>
      <c r="N131" s="2090"/>
      <c r="O131" s="2090"/>
      <c r="P131" s="2090"/>
      <c r="Q131" s="2090"/>
      <c r="R131" s="2090"/>
      <c r="S131" s="2090"/>
      <c r="T131" s="2090"/>
      <c r="U131" s="2090"/>
      <c r="V131" s="2090"/>
      <c r="W131" s="2090"/>
      <c r="X131" s="2090"/>
      <c r="Y131" s="2090"/>
      <c r="Z131" s="2090"/>
      <c r="AA131" s="2090"/>
    </row>
    <row r="132" spans="4:27" x14ac:dyDescent="0.2">
      <c r="D132" s="2090"/>
      <c r="E132" s="2090"/>
      <c r="F132" s="2090"/>
      <c r="G132" s="2090"/>
      <c r="H132" s="2090"/>
      <c r="I132" s="2090"/>
      <c r="J132" s="2090"/>
      <c r="K132" s="2090"/>
      <c r="L132" s="2090"/>
      <c r="M132" s="2090"/>
      <c r="N132" s="2090"/>
      <c r="O132" s="2090"/>
      <c r="P132" s="2090"/>
      <c r="Q132" s="2090"/>
      <c r="R132" s="2090"/>
      <c r="S132" s="2090"/>
      <c r="T132" s="2090"/>
      <c r="U132" s="2090"/>
      <c r="V132" s="2090"/>
      <c r="W132" s="2090"/>
      <c r="X132" s="2090"/>
      <c r="Y132" s="2090"/>
      <c r="Z132" s="2090"/>
      <c r="AA132" s="2090"/>
    </row>
    <row r="133" spans="4:27" x14ac:dyDescent="0.2">
      <c r="D133" s="2090"/>
      <c r="E133" s="2090"/>
      <c r="F133" s="2090"/>
      <c r="G133" s="2090"/>
      <c r="H133" s="2090"/>
      <c r="I133" s="2090"/>
      <c r="J133" s="2090"/>
      <c r="K133" s="2090"/>
      <c r="L133" s="2090"/>
      <c r="M133" s="2090"/>
      <c r="N133" s="2090"/>
      <c r="O133" s="2090"/>
      <c r="P133" s="2090"/>
      <c r="Q133" s="2090"/>
      <c r="R133" s="2090"/>
      <c r="S133" s="2090"/>
      <c r="T133" s="2090"/>
      <c r="U133" s="2090"/>
      <c r="V133" s="2090"/>
      <c r="W133" s="2090"/>
      <c r="X133" s="2090"/>
      <c r="Y133" s="2090"/>
      <c r="Z133" s="2090"/>
      <c r="AA133" s="2090"/>
    </row>
    <row r="134" spans="4:27" x14ac:dyDescent="0.2">
      <c r="D134" s="2090"/>
      <c r="E134" s="2090"/>
      <c r="F134" s="2090"/>
      <c r="G134" s="2090"/>
      <c r="H134" s="2090"/>
      <c r="I134" s="2090"/>
      <c r="J134" s="2090"/>
      <c r="K134" s="2090"/>
      <c r="L134" s="2090"/>
      <c r="M134" s="2090"/>
      <c r="N134" s="2090"/>
      <c r="O134" s="2090"/>
      <c r="P134" s="2090"/>
      <c r="Q134" s="2090"/>
      <c r="R134" s="2090"/>
      <c r="S134" s="2090"/>
      <c r="T134" s="2090"/>
      <c r="U134" s="2090"/>
      <c r="V134" s="2090"/>
      <c r="W134" s="2090"/>
      <c r="X134" s="2090"/>
      <c r="Y134" s="2090"/>
      <c r="Z134" s="2090"/>
      <c r="AA134" s="2090"/>
    </row>
    <row r="135" spans="4:27" x14ac:dyDescent="0.2">
      <c r="D135" s="2090"/>
      <c r="E135" s="2090"/>
      <c r="F135" s="2090"/>
      <c r="G135" s="2090"/>
      <c r="H135" s="2090"/>
      <c r="I135" s="2090"/>
      <c r="J135" s="2090"/>
      <c r="K135" s="2090"/>
      <c r="L135" s="2090"/>
      <c r="M135" s="2090"/>
      <c r="N135" s="2090"/>
      <c r="O135" s="2090"/>
      <c r="P135" s="2090"/>
      <c r="Q135" s="2090"/>
      <c r="R135" s="2090"/>
      <c r="S135" s="2090"/>
      <c r="T135" s="2090"/>
      <c r="U135" s="2090"/>
      <c r="V135" s="2090"/>
      <c r="W135" s="2090"/>
      <c r="X135" s="2090"/>
      <c r="Y135" s="2090"/>
      <c r="Z135" s="2090"/>
      <c r="AA135" s="2090"/>
    </row>
    <row r="136" spans="4:27" x14ac:dyDescent="0.2">
      <c r="D136" s="2090"/>
      <c r="E136" s="2090"/>
      <c r="F136" s="2090"/>
      <c r="G136" s="2090"/>
      <c r="H136" s="2090"/>
      <c r="I136" s="2090"/>
      <c r="J136" s="2090"/>
      <c r="K136" s="2090"/>
      <c r="L136" s="2090"/>
      <c r="M136" s="2090"/>
      <c r="N136" s="2090"/>
      <c r="O136" s="2090"/>
      <c r="P136" s="2090"/>
      <c r="Q136" s="2090"/>
      <c r="R136" s="2090"/>
      <c r="S136" s="2090"/>
      <c r="T136" s="2090"/>
      <c r="U136" s="2090"/>
      <c r="V136" s="2090"/>
      <c r="W136" s="2090"/>
      <c r="X136" s="2090"/>
      <c r="Y136" s="2090"/>
      <c r="Z136" s="2090"/>
      <c r="AA136" s="2090"/>
    </row>
    <row r="137" spans="4:27" x14ac:dyDescent="0.2">
      <c r="D137" s="2090"/>
      <c r="E137" s="2090"/>
      <c r="F137" s="2090"/>
      <c r="G137" s="2090"/>
      <c r="H137" s="2090"/>
      <c r="I137" s="2090"/>
      <c r="J137" s="2090"/>
      <c r="K137" s="2090"/>
      <c r="L137" s="2090"/>
      <c r="M137" s="2090"/>
      <c r="N137" s="2090"/>
      <c r="O137" s="2090"/>
      <c r="P137" s="2090"/>
      <c r="Q137" s="2090"/>
      <c r="R137" s="2090"/>
      <c r="S137" s="2090"/>
      <c r="T137" s="2090"/>
      <c r="U137" s="2090"/>
      <c r="V137" s="2090"/>
      <c r="W137" s="2090"/>
      <c r="X137" s="2090"/>
      <c r="Y137" s="2090"/>
      <c r="Z137" s="2090"/>
      <c r="AA137" s="2090"/>
    </row>
    <row r="138" spans="4:27" x14ac:dyDescent="0.2">
      <c r="D138" s="2090"/>
      <c r="E138" s="2090"/>
      <c r="F138" s="2090"/>
      <c r="G138" s="2090"/>
      <c r="H138" s="2090"/>
      <c r="I138" s="2090"/>
      <c r="J138" s="2090"/>
      <c r="K138" s="2090"/>
      <c r="L138" s="2090"/>
      <c r="M138" s="2090"/>
      <c r="N138" s="2090"/>
      <c r="O138" s="2090"/>
      <c r="P138" s="2090"/>
      <c r="Q138" s="2090"/>
      <c r="R138" s="2090"/>
      <c r="S138" s="2090"/>
      <c r="T138" s="2090"/>
      <c r="U138" s="2090"/>
      <c r="V138" s="2090"/>
      <c r="W138" s="2090"/>
      <c r="X138" s="2090"/>
      <c r="Y138" s="2090"/>
      <c r="Z138" s="2090"/>
      <c r="AA138" s="2090"/>
    </row>
    <row r="139" spans="4:27" x14ac:dyDescent="0.2">
      <c r="D139" s="2090"/>
      <c r="E139" s="2090"/>
      <c r="F139" s="2090"/>
      <c r="G139" s="2090"/>
      <c r="H139" s="2090"/>
      <c r="I139" s="2090"/>
      <c r="J139" s="2090"/>
      <c r="K139" s="2090"/>
      <c r="L139" s="2090"/>
      <c r="M139" s="2090"/>
      <c r="N139" s="2090"/>
      <c r="O139" s="2090"/>
      <c r="P139" s="2090"/>
      <c r="Q139" s="2090"/>
      <c r="R139" s="2090"/>
      <c r="S139" s="2090"/>
      <c r="T139" s="2090"/>
      <c r="U139" s="2090"/>
      <c r="V139" s="2090"/>
      <c r="W139" s="2090"/>
      <c r="X139" s="2090"/>
      <c r="Y139" s="2090"/>
      <c r="Z139" s="2090"/>
      <c r="AA139" s="2090"/>
    </row>
    <row r="140" spans="4:27" x14ac:dyDescent="0.2">
      <c r="D140" s="2090"/>
      <c r="E140" s="2090"/>
      <c r="F140" s="2090"/>
      <c r="G140" s="2090"/>
      <c r="H140" s="2090"/>
      <c r="I140" s="2090"/>
      <c r="J140" s="2090"/>
      <c r="K140" s="2090"/>
      <c r="L140" s="2090"/>
      <c r="M140" s="2090"/>
      <c r="N140" s="2090"/>
      <c r="O140" s="2090"/>
      <c r="P140" s="2090"/>
      <c r="Q140" s="2090"/>
      <c r="R140" s="2090"/>
      <c r="S140" s="2090"/>
      <c r="T140" s="2090"/>
      <c r="U140" s="2090"/>
      <c r="V140" s="2090"/>
      <c r="W140" s="2090"/>
      <c r="X140" s="2090"/>
      <c r="Y140" s="2090"/>
      <c r="Z140" s="2090"/>
      <c r="AA140" s="2090"/>
    </row>
    <row r="141" spans="4:27" x14ac:dyDescent="0.2">
      <c r="D141" s="2090"/>
      <c r="E141" s="2090"/>
      <c r="F141" s="2090"/>
      <c r="G141" s="2090"/>
      <c r="H141" s="2090"/>
      <c r="I141" s="2090"/>
      <c r="J141" s="2090"/>
      <c r="K141" s="2090"/>
      <c r="L141" s="2090"/>
      <c r="M141" s="2090"/>
      <c r="N141" s="2090"/>
      <c r="O141" s="2090"/>
      <c r="P141" s="2090"/>
      <c r="Q141" s="2090"/>
      <c r="R141" s="2090"/>
      <c r="S141" s="2090"/>
      <c r="T141" s="2090"/>
      <c r="U141" s="2090"/>
      <c r="V141" s="2090"/>
      <c r="W141" s="2090"/>
      <c r="X141" s="2090"/>
      <c r="Y141" s="2090"/>
      <c r="Z141" s="2090"/>
      <c r="AA141" s="2090"/>
    </row>
    <row r="142" spans="4:27" x14ac:dyDescent="0.2">
      <c r="D142" s="2090"/>
      <c r="E142" s="2090"/>
      <c r="F142" s="2090"/>
      <c r="G142" s="2090"/>
      <c r="H142" s="2090"/>
      <c r="I142" s="2090"/>
      <c r="J142" s="2090"/>
      <c r="K142" s="2090"/>
      <c r="L142" s="2090"/>
      <c r="M142" s="2090"/>
      <c r="N142" s="2090"/>
      <c r="O142" s="2090"/>
      <c r="P142" s="2090"/>
      <c r="Q142" s="2090"/>
      <c r="R142" s="2090"/>
      <c r="S142" s="2090"/>
      <c r="T142" s="2090"/>
      <c r="U142" s="2090"/>
      <c r="V142" s="2090"/>
      <c r="W142" s="2090"/>
      <c r="X142" s="2090"/>
      <c r="Y142" s="2090"/>
      <c r="Z142" s="2090"/>
      <c r="AA142" s="2090"/>
    </row>
    <row r="143" spans="4:27" x14ac:dyDescent="0.2">
      <c r="D143" s="2090"/>
      <c r="E143" s="2090"/>
      <c r="F143" s="2090"/>
      <c r="G143" s="2090"/>
      <c r="H143" s="2090"/>
      <c r="I143" s="2090"/>
      <c r="J143" s="2090"/>
      <c r="K143" s="2090"/>
      <c r="L143" s="2090"/>
      <c r="M143" s="2090"/>
      <c r="N143" s="2090"/>
      <c r="O143" s="2090"/>
      <c r="P143" s="2090"/>
      <c r="Q143" s="2090"/>
      <c r="R143" s="2090"/>
      <c r="S143" s="2090"/>
      <c r="T143" s="2090"/>
      <c r="U143" s="2090"/>
      <c r="V143" s="2090"/>
      <c r="W143" s="2090"/>
      <c r="X143" s="2090"/>
      <c r="Y143" s="2090"/>
      <c r="Z143" s="2090"/>
      <c r="AA143" s="2090"/>
    </row>
    <row r="144" spans="4:27" x14ac:dyDescent="0.2">
      <c r="D144" s="2090"/>
      <c r="E144" s="2090"/>
      <c r="F144" s="2090"/>
      <c r="G144" s="2090"/>
      <c r="H144" s="2090"/>
      <c r="I144" s="2090"/>
      <c r="J144" s="2090"/>
      <c r="K144" s="2090"/>
      <c r="L144" s="2090"/>
      <c r="M144" s="2090"/>
      <c r="N144" s="2090"/>
      <c r="O144" s="2090"/>
      <c r="P144" s="2090"/>
      <c r="Q144" s="2090"/>
      <c r="R144" s="2090"/>
      <c r="S144" s="2090"/>
      <c r="T144" s="2090"/>
      <c r="U144" s="2090"/>
      <c r="V144" s="2090"/>
      <c r="W144" s="2090"/>
      <c r="X144" s="2090"/>
      <c r="Y144" s="2090"/>
      <c r="Z144" s="2090"/>
      <c r="AA144" s="2090"/>
    </row>
    <row r="145" spans="4:27" x14ac:dyDescent="0.2">
      <c r="D145" s="2090"/>
      <c r="E145" s="2090"/>
      <c r="F145" s="2090"/>
      <c r="G145" s="2090"/>
      <c r="H145" s="2090"/>
      <c r="I145" s="2090"/>
      <c r="J145" s="2090"/>
      <c r="K145" s="2090"/>
      <c r="L145" s="2090"/>
      <c r="M145" s="2090"/>
      <c r="N145" s="2090"/>
      <c r="O145" s="2090"/>
      <c r="P145" s="2090"/>
      <c r="Q145" s="2090"/>
      <c r="R145" s="2090"/>
      <c r="S145" s="2090"/>
      <c r="T145" s="2090"/>
      <c r="U145" s="2090"/>
      <c r="V145" s="2090"/>
      <c r="W145" s="2090"/>
      <c r="X145" s="2090"/>
      <c r="Y145" s="2090"/>
      <c r="Z145" s="2090"/>
      <c r="AA145" s="2090"/>
    </row>
    <row r="146" spans="4:27" x14ac:dyDescent="0.2">
      <c r="D146" s="2090"/>
      <c r="E146" s="2090"/>
      <c r="F146" s="2090"/>
      <c r="G146" s="2090"/>
      <c r="H146" s="2090"/>
      <c r="I146" s="2090"/>
      <c r="J146" s="2090"/>
      <c r="K146" s="2090"/>
      <c r="L146" s="2090"/>
      <c r="M146" s="2090"/>
      <c r="N146" s="2090"/>
      <c r="O146" s="2090"/>
      <c r="P146" s="2090"/>
      <c r="Q146" s="2090"/>
      <c r="R146" s="2090"/>
      <c r="S146" s="2090"/>
      <c r="T146" s="2090"/>
      <c r="U146" s="2090"/>
      <c r="V146" s="2090"/>
      <c r="W146" s="2090"/>
      <c r="X146" s="2090"/>
      <c r="Y146" s="2090"/>
      <c r="Z146" s="2090"/>
      <c r="AA146" s="2090"/>
    </row>
    <row r="147" spans="4:27" x14ac:dyDescent="0.2">
      <c r="D147" s="2090"/>
      <c r="E147" s="2090"/>
      <c r="F147" s="2090"/>
      <c r="G147" s="2090"/>
      <c r="H147" s="2090"/>
      <c r="I147" s="2090"/>
      <c r="J147" s="2090"/>
      <c r="K147" s="2090"/>
      <c r="L147" s="2090"/>
      <c r="M147" s="2090"/>
      <c r="N147" s="2090"/>
      <c r="O147" s="2090"/>
      <c r="P147" s="2090"/>
      <c r="Q147" s="2090"/>
      <c r="R147" s="2090"/>
      <c r="S147" s="2090"/>
      <c r="T147" s="2090"/>
      <c r="U147" s="2090"/>
      <c r="V147" s="2090"/>
      <c r="W147" s="2090"/>
      <c r="X147" s="2090"/>
      <c r="Y147" s="2090"/>
      <c r="Z147" s="2090"/>
      <c r="AA147" s="2090"/>
    </row>
    <row r="148" spans="4:27" x14ac:dyDescent="0.2">
      <c r="D148" s="2090"/>
      <c r="E148" s="2090"/>
      <c r="F148" s="2090"/>
      <c r="G148" s="2090"/>
      <c r="H148" s="2090"/>
      <c r="I148" s="2090"/>
      <c r="J148" s="2090"/>
      <c r="K148" s="2090"/>
      <c r="L148" s="2090"/>
      <c r="M148" s="2090"/>
      <c r="N148" s="2090"/>
      <c r="O148" s="2090"/>
      <c r="P148" s="2090"/>
      <c r="Q148" s="2090"/>
      <c r="R148" s="2090"/>
      <c r="S148" s="2090"/>
      <c r="T148" s="2090"/>
      <c r="U148" s="2090"/>
      <c r="V148" s="2090"/>
      <c r="W148" s="2090"/>
      <c r="X148" s="2090"/>
      <c r="Y148" s="2090"/>
      <c r="Z148" s="2090"/>
      <c r="AA148" s="2090"/>
    </row>
    <row r="149" spans="4:27" x14ac:dyDescent="0.2">
      <c r="D149" s="2090"/>
      <c r="E149" s="2090"/>
      <c r="F149" s="2090"/>
      <c r="G149" s="2090"/>
      <c r="H149" s="2090"/>
      <c r="I149" s="2090"/>
      <c r="J149" s="2090"/>
      <c r="K149" s="2090"/>
      <c r="L149" s="2090"/>
      <c r="M149" s="2090"/>
      <c r="N149" s="2090"/>
      <c r="O149" s="2090"/>
      <c r="P149" s="2090"/>
      <c r="Q149" s="2090"/>
      <c r="R149" s="2090"/>
      <c r="S149" s="2090"/>
      <c r="T149" s="2090"/>
      <c r="U149" s="2090"/>
      <c r="V149" s="2090"/>
      <c r="W149" s="2090"/>
      <c r="X149" s="2090"/>
      <c r="Y149" s="2090"/>
      <c r="Z149" s="2090"/>
      <c r="AA149" s="2090"/>
    </row>
    <row r="150" spans="4:27" x14ac:dyDescent="0.2">
      <c r="D150" s="2090"/>
      <c r="E150" s="2090"/>
      <c r="F150" s="2090"/>
      <c r="G150" s="2090"/>
      <c r="H150" s="2090"/>
      <c r="I150" s="2090"/>
      <c r="J150" s="2090"/>
      <c r="K150" s="2090"/>
      <c r="L150" s="2090"/>
      <c r="M150" s="2090"/>
      <c r="N150" s="2090"/>
      <c r="O150" s="2090"/>
      <c r="P150" s="2090"/>
      <c r="Q150" s="2090"/>
      <c r="R150" s="2090"/>
      <c r="S150" s="2090"/>
      <c r="T150" s="2090"/>
      <c r="U150" s="2090"/>
      <c r="V150" s="2090"/>
      <c r="W150" s="2090"/>
      <c r="X150" s="2090"/>
      <c r="Y150" s="2090"/>
      <c r="Z150" s="2090"/>
      <c r="AA150" s="2090"/>
    </row>
    <row r="151" spans="4:27" x14ac:dyDescent="0.2">
      <c r="D151" s="2090"/>
      <c r="E151" s="2090"/>
      <c r="F151" s="2090"/>
      <c r="G151" s="2090"/>
      <c r="H151" s="2090"/>
      <c r="I151" s="2090"/>
      <c r="J151" s="2090"/>
      <c r="K151" s="2090"/>
      <c r="L151" s="2090"/>
      <c r="M151" s="2090"/>
      <c r="N151" s="2090"/>
      <c r="O151" s="2090"/>
      <c r="P151" s="2090"/>
      <c r="Q151" s="2090"/>
      <c r="R151" s="2090"/>
      <c r="S151" s="2090"/>
      <c r="T151" s="2090"/>
      <c r="U151" s="2090"/>
      <c r="V151" s="2090"/>
      <c r="W151" s="2090"/>
      <c r="X151" s="2090"/>
      <c r="Y151" s="2090"/>
      <c r="Z151" s="2090"/>
      <c r="AA151" s="2090"/>
    </row>
    <row r="152" spans="4:27" x14ac:dyDescent="0.2">
      <c r="D152" s="2090"/>
      <c r="E152" s="2090"/>
      <c r="F152" s="2090"/>
      <c r="G152" s="2090"/>
      <c r="H152" s="2090"/>
      <c r="I152" s="2090"/>
      <c r="J152" s="2090"/>
      <c r="K152" s="2090"/>
      <c r="L152" s="2090"/>
      <c r="M152" s="2090"/>
      <c r="N152" s="2090"/>
      <c r="O152" s="2090"/>
      <c r="P152" s="2090"/>
      <c r="Q152" s="2090"/>
      <c r="R152" s="2090"/>
      <c r="S152" s="2090"/>
      <c r="T152" s="2090"/>
      <c r="U152" s="2090"/>
      <c r="V152" s="2090"/>
      <c r="W152" s="2090"/>
      <c r="X152" s="2090"/>
      <c r="Y152" s="2090"/>
      <c r="Z152" s="2090"/>
      <c r="AA152" s="2090"/>
    </row>
    <row r="153" spans="4:27" x14ac:dyDescent="0.2">
      <c r="D153" s="2090"/>
      <c r="E153" s="2090"/>
      <c r="F153" s="2090"/>
      <c r="G153" s="2090"/>
      <c r="H153" s="2090"/>
      <c r="I153" s="2090"/>
      <c r="J153" s="2090"/>
      <c r="K153" s="2090"/>
      <c r="L153" s="2090"/>
      <c r="M153" s="2090"/>
      <c r="N153" s="2090"/>
      <c r="O153" s="2090"/>
      <c r="P153" s="2090"/>
      <c r="Q153" s="2090"/>
      <c r="R153" s="2090"/>
      <c r="S153" s="2090"/>
      <c r="T153" s="2090"/>
      <c r="U153" s="2090"/>
      <c r="V153" s="2090"/>
      <c r="W153" s="2090"/>
      <c r="X153" s="2090"/>
      <c r="Y153" s="2090"/>
      <c r="Z153" s="2090"/>
      <c r="AA153" s="2090"/>
    </row>
    <row r="154" spans="4:27" x14ac:dyDescent="0.2">
      <c r="D154" s="2090"/>
      <c r="E154" s="2090"/>
      <c r="F154" s="2090"/>
      <c r="G154" s="2090"/>
      <c r="H154" s="2090"/>
      <c r="I154" s="2090"/>
      <c r="J154" s="2090"/>
      <c r="K154" s="2090"/>
      <c r="L154" s="2090"/>
      <c r="M154" s="2090"/>
      <c r="N154" s="2090"/>
      <c r="O154" s="2090"/>
      <c r="P154" s="2090"/>
      <c r="Q154" s="2090"/>
      <c r="R154" s="2090"/>
      <c r="S154" s="2090"/>
      <c r="T154" s="2090"/>
      <c r="U154" s="2090"/>
      <c r="V154" s="2090"/>
      <c r="W154" s="2090"/>
      <c r="X154" s="2090"/>
      <c r="Y154" s="2090"/>
      <c r="Z154" s="2090"/>
      <c r="AA154" s="2090"/>
    </row>
    <row r="155" spans="4:27" x14ac:dyDescent="0.2">
      <c r="D155" s="2090"/>
      <c r="E155" s="2090"/>
      <c r="F155" s="2090"/>
      <c r="G155" s="2090"/>
      <c r="H155" s="2090"/>
      <c r="I155" s="2090"/>
      <c r="J155" s="2090"/>
      <c r="K155" s="2090"/>
      <c r="L155" s="2090"/>
      <c r="M155" s="2090"/>
      <c r="N155" s="2090"/>
      <c r="O155" s="2090"/>
      <c r="P155" s="2090"/>
      <c r="Q155" s="2090"/>
      <c r="R155" s="2090"/>
      <c r="S155" s="2090"/>
      <c r="T155" s="2090"/>
      <c r="U155" s="2090"/>
      <c r="V155" s="2090"/>
      <c r="W155" s="2090"/>
      <c r="X155" s="2090"/>
      <c r="Y155" s="2090"/>
      <c r="Z155" s="2090"/>
      <c r="AA155" s="2090"/>
    </row>
    <row r="156" spans="4:27" x14ac:dyDescent="0.2">
      <c r="D156" s="2090"/>
      <c r="E156" s="2090"/>
      <c r="F156" s="2090"/>
      <c r="G156" s="2090"/>
      <c r="H156" s="2090"/>
      <c r="I156" s="2090"/>
      <c r="J156" s="2090"/>
      <c r="K156" s="2090"/>
      <c r="L156" s="2090"/>
      <c r="M156" s="2090"/>
      <c r="N156" s="2090"/>
      <c r="O156" s="2090"/>
      <c r="P156" s="2090"/>
      <c r="Q156" s="2090"/>
      <c r="R156" s="2090"/>
      <c r="S156" s="2090"/>
      <c r="T156" s="2090"/>
      <c r="U156" s="2090"/>
      <c r="V156" s="2090"/>
      <c r="W156" s="2090"/>
      <c r="X156" s="2090"/>
      <c r="Y156" s="2090"/>
      <c r="Z156" s="2090"/>
      <c r="AA156" s="2090"/>
    </row>
    <row r="157" spans="4:27" x14ac:dyDescent="0.2">
      <c r="D157" s="2090"/>
      <c r="E157" s="2090"/>
      <c r="F157" s="2090"/>
      <c r="G157" s="2090"/>
      <c r="H157" s="2090"/>
      <c r="I157" s="2090"/>
      <c r="J157" s="2090"/>
      <c r="K157" s="2090"/>
      <c r="L157" s="2090"/>
      <c r="M157" s="2090"/>
      <c r="N157" s="2090"/>
      <c r="O157" s="2090"/>
      <c r="P157" s="2090"/>
      <c r="Q157" s="2090"/>
      <c r="R157" s="2090"/>
      <c r="S157" s="2090"/>
      <c r="T157" s="2090"/>
      <c r="U157" s="2090"/>
      <c r="V157" s="2090"/>
      <c r="W157" s="2090"/>
      <c r="X157" s="2090"/>
      <c r="Y157" s="2090"/>
      <c r="Z157" s="2090"/>
      <c r="AA157" s="2090"/>
    </row>
    <row r="158" spans="4:27" x14ac:dyDescent="0.2">
      <c r="D158" s="2090"/>
      <c r="E158" s="2090"/>
      <c r="F158" s="2090"/>
      <c r="G158" s="2090"/>
      <c r="H158" s="2090"/>
      <c r="I158" s="2090"/>
      <c r="J158" s="2090"/>
      <c r="K158" s="2090"/>
      <c r="L158" s="2090"/>
      <c r="M158" s="2090"/>
      <c r="N158" s="2090"/>
      <c r="O158" s="2090"/>
      <c r="P158" s="2090"/>
      <c r="Q158" s="2090"/>
      <c r="R158" s="2090"/>
      <c r="S158" s="2090"/>
      <c r="T158" s="2090"/>
      <c r="U158" s="2090"/>
      <c r="V158" s="2090"/>
      <c r="W158" s="2090"/>
      <c r="X158" s="2090"/>
      <c r="Y158" s="2090"/>
      <c r="Z158" s="2090"/>
      <c r="AA158" s="2090"/>
    </row>
    <row r="159" spans="4:27" x14ac:dyDescent="0.2">
      <c r="D159" s="2090"/>
      <c r="E159" s="2090"/>
      <c r="F159" s="2090"/>
      <c r="G159" s="2090"/>
      <c r="H159" s="2090"/>
      <c r="I159" s="2090"/>
      <c r="J159" s="2090"/>
      <c r="K159" s="2090"/>
      <c r="L159" s="2090"/>
      <c r="M159" s="2090"/>
      <c r="N159" s="2090"/>
      <c r="O159" s="2090"/>
      <c r="P159" s="2090"/>
      <c r="Q159" s="2090"/>
      <c r="R159" s="2090"/>
      <c r="S159" s="2090"/>
      <c r="T159" s="2090"/>
      <c r="U159" s="2090"/>
      <c r="V159" s="2090"/>
      <c r="W159" s="2090"/>
      <c r="X159" s="2090"/>
      <c r="Y159" s="2090"/>
      <c r="Z159" s="2090"/>
      <c r="AA159" s="2090"/>
    </row>
    <row r="160" spans="4:27" x14ac:dyDescent="0.2">
      <c r="D160" s="2090"/>
      <c r="E160" s="2090"/>
      <c r="F160" s="2090"/>
      <c r="G160" s="2090"/>
      <c r="H160" s="2090"/>
      <c r="I160" s="2090"/>
      <c r="J160" s="2090"/>
      <c r="K160" s="2090"/>
      <c r="L160" s="2090"/>
      <c r="M160" s="2090"/>
      <c r="N160" s="2090"/>
      <c r="O160" s="2090"/>
      <c r="P160" s="2090"/>
      <c r="Q160" s="2090"/>
      <c r="R160" s="2090"/>
      <c r="S160" s="2090"/>
      <c r="T160" s="2090"/>
      <c r="U160" s="2090"/>
      <c r="V160" s="2090"/>
      <c r="W160" s="2090"/>
      <c r="X160" s="2090"/>
      <c r="Y160" s="2090"/>
      <c r="Z160" s="2090"/>
      <c r="AA160" s="2090"/>
    </row>
    <row r="161" spans="4:27" x14ac:dyDescent="0.2">
      <c r="D161" s="2090"/>
      <c r="E161" s="2090"/>
      <c r="F161" s="2090"/>
      <c r="G161" s="2090"/>
      <c r="H161" s="2090"/>
      <c r="I161" s="2090"/>
      <c r="J161" s="2090"/>
      <c r="K161" s="2090"/>
      <c r="L161" s="2090"/>
      <c r="M161" s="2090"/>
      <c r="N161" s="2090"/>
      <c r="O161" s="2090"/>
      <c r="P161" s="2090"/>
      <c r="Q161" s="2090"/>
      <c r="R161" s="2090"/>
      <c r="S161" s="2090"/>
      <c r="T161" s="2090"/>
      <c r="U161" s="2090"/>
      <c r="V161" s="2090"/>
      <c r="W161" s="2090"/>
      <c r="X161" s="2090"/>
      <c r="Y161" s="2090"/>
      <c r="Z161" s="2090"/>
      <c r="AA161" s="2090"/>
    </row>
    <row r="162" spans="4:27" x14ac:dyDescent="0.2">
      <c r="D162" s="2090"/>
      <c r="E162" s="2090"/>
      <c r="F162" s="2090"/>
      <c r="G162" s="2090"/>
      <c r="H162" s="2090"/>
      <c r="I162" s="2090"/>
      <c r="J162" s="2090"/>
      <c r="K162" s="2090"/>
      <c r="L162" s="2090"/>
      <c r="M162" s="2090"/>
      <c r="N162" s="2090"/>
      <c r="O162" s="2090"/>
      <c r="P162" s="2090"/>
      <c r="Q162" s="2090"/>
      <c r="R162" s="2090"/>
      <c r="S162" s="2090"/>
      <c r="T162" s="2090"/>
      <c r="U162" s="2090"/>
      <c r="V162" s="2090"/>
      <c r="W162" s="2090"/>
      <c r="X162" s="2090"/>
      <c r="Y162" s="2090"/>
      <c r="Z162" s="2090"/>
      <c r="AA162" s="2090"/>
    </row>
    <row r="163" spans="4:27" x14ac:dyDescent="0.2">
      <c r="D163" s="2090"/>
      <c r="E163" s="2090"/>
      <c r="F163" s="2090"/>
      <c r="G163" s="2090"/>
      <c r="H163" s="2090"/>
      <c r="I163" s="2090"/>
      <c r="J163" s="2090"/>
      <c r="K163" s="2090"/>
      <c r="L163" s="2090"/>
      <c r="M163" s="2090"/>
      <c r="N163" s="2090"/>
      <c r="O163" s="2090"/>
      <c r="P163" s="2090"/>
      <c r="Q163" s="2090"/>
      <c r="R163" s="2090"/>
      <c r="S163" s="2090"/>
      <c r="T163" s="2090"/>
      <c r="U163" s="2090"/>
      <c r="V163" s="2090"/>
      <c r="W163" s="2090"/>
      <c r="X163" s="2090"/>
      <c r="Y163" s="2090"/>
      <c r="Z163" s="2090"/>
      <c r="AA163" s="2090"/>
    </row>
    <row r="164" spans="4:27" x14ac:dyDescent="0.2">
      <c r="D164" s="2090"/>
      <c r="E164" s="2090"/>
      <c r="F164" s="2090"/>
      <c r="G164" s="2090"/>
      <c r="H164" s="2090"/>
      <c r="I164" s="2090"/>
      <c r="J164" s="2090"/>
      <c r="K164" s="2090"/>
      <c r="L164" s="2090"/>
      <c r="M164" s="2090"/>
      <c r="N164" s="2090"/>
      <c r="O164" s="2090"/>
      <c r="P164" s="2090"/>
      <c r="Q164" s="2090"/>
      <c r="R164" s="2090"/>
      <c r="S164" s="2090"/>
      <c r="T164" s="2090"/>
      <c r="U164" s="2090"/>
      <c r="V164" s="2090"/>
      <c r="W164" s="2090"/>
      <c r="X164" s="2090"/>
      <c r="Y164" s="2090"/>
      <c r="Z164" s="2090"/>
      <c r="AA164" s="2090"/>
    </row>
    <row r="165" spans="4:27" x14ac:dyDescent="0.2">
      <c r="D165" s="2090"/>
      <c r="E165" s="2090"/>
      <c r="F165" s="2090"/>
      <c r="G165" s="2090"/>
      <c r="H165" s="2090"/>
      <c r="I165" s="2090"/>
      <c r="J165" s="2090"/>
      <c r="K165" s="2090"/>
      <c r="L165" s="2090"/>
      <c r="M165" s="2090"/>
      <c r="N165" s="2090"/>
      <c r="O165" s="2090"/>
      <c r="P165" s="2090"/>
      <c r="Q165" s="2090"/>
      <c r="R165" s="2090"/>
      <c r="S165" s="2090"/>
      <c r="T165" s="2090"/>
      <c r="U165" s="2090"/>
      <c r="V165" s="2090"/>
      <c r="W165" s="2090"/>
      <c r="X165" s="2090"/>
      <c r="Y165" s="2090"/>
      <c r="Z165" s="2090"/>
      <c r="AA165" s="2090"/>
    </row>
    <row r="166" spans="4:27" x14ac:dyDescent="0.2">
      <c r="D166" s="2090"/>
      <c r="E166" s="2090"/>
      <c r="F166" s="2090"/>
      <c r="G166" s="2090"/>
      <c r="H166" s="2090"/>
      <c r="I166" s="2090"/>
      <c r="J166" s="2090"/>
      <c r="K166" s="2090"/>
      <c r="L166" s="2090"/>
      <c r="M166" s="2090"/>
      <c r="N166" s="2090"/>
      <c r="O166" s="2090"/>
      <c r="P166" s="2090"/>
      <c r="Q166" s="2090"/>
      <c r="R166" s="2090"/>
      <c r="S166" s="2090"/>
      <c r="T166" s="2090"/>
      <c r="U166" s="2090"/>
      <c r="V166" s="2090"/>
      <c r="W166" s="2090"/>
      <c r="X166" s="2090"/>
      <c r="Y166" s="2090"/>
      <c r="Z166" s="2090"/>
      <c r="AA166" s="2090"/>
    </row>
    <row r="167" spans="4:27" x14ac:dyDescent="0.2">
      <c r="D167" s="2090"/>
      <c r="E167" s="2090"/>
      <c r="F167" s="2090"/>
      <c r="G167" s="2090"/>
      <c r="H167" s="2090"/>
      <c r="I167" s="2090"/>
      <c r="J167" s="2090"/>
      <c r="K167" s="2090"/>
      <c r="L167" s="2090"/>
      <c r="M167" s="2090"/>
      <c r="N167" s="2090"/>
      <c r="O167" s="2090"/>
      <c r="P167" s="2090"/>
      <c r="Q167" s="2090"/>
      <c r="R167" s="2090"/>
      <c r="S167" s="2090"/>
      <c r="T167" s="2090"/>
      <c r="U167" s="2090"/>
      <c r="V167" s="2090"/>
      <c r="W167" s="2090"/>
      <c r="X167" s="2090"/>
      <c r="Y167" s="2090"/>
      <c r="Z167" s="2090"/>
      <c r="AA167" s="2090"/>
    </row>
    <row r="168" spans="4:27" x14ac:dyDescent="0.2">
      <c r="D168" s="2090"/>
      <c r="E168" s="2090"/>
      <c r="F168" s="2090"/>
      <c r="G168" s="2090"/>
      <c r="H168" s="2090"/>
      <c r="I168" s="2090"/>
      <c r="J168" s="2090"/>
      <c r="K168" s="2090"/>
      <c r="L168" s="2090"/>
      <c r="M168" s="2090"/>
      <c r="N168" s="2090"/>
      <c r="O168" s="2090"/>
      <c r="P168" s="2090"/>
      <c r="Q168" s="2090"/>
      <c r="R168" s="2090"/>
      <c r="S168" s="2090"/>
      <c r="T168" s="2090"/>
      <c r="U168" s="2090"/>
      <c r="V168" s="2090"/>
      <c r="W168" s="2090"/>
      <c r="X168" s="2090"/>
      <c r="Y168" s="2090"/>
      <c r="Z168" s="2090"/>
      <c r="AA168" s="2090"/>
    </row>
    <row r="169" spans="4:27" x14ac:dyDescent="0.2">
      <c r="D169" s="2090"/>
      <c r="E169" s="2090"/>
      <c r="F169" s="2090"/>
      <c r="G169" s="2090"/>
      <c r="H169" s="2090"/>
      <c r="I169" s="2090"/>
      <c r="J169" s="2090"/>
      <c r="K169" s="2090"/>
      <c r="L169" s="2090"/>
      <c r="M169" s="2090"/>
      <c r="N169" s="2090"/>
      <c r="O169" s="2090"/>
      <c r="P169" s="2090"/>
      <c r="Q169" s="2090"/>
      <c r="R169" s="2090"/>
      <c r="S169" s="2090"/>
      <c r="T169" s="2090"/>
      <c r="U169" s="2090"/>
      <c r="V169" s="2090"/>
      <c r="W169" s="2090"/>
      <c r="X169" s="2090"/>
      <c r="Y169" s="2090"/>
      <c r="Z169" s="2090"/>
      <c r="AA169" s="2090"/>
    </row>
    <row r="170" spans="4:27" x14ac:dyDescent="0.2">
      <c r="D170" s="2090"/>
      <c r="E170" s="2090"/>
      <c r="F170" s="2090"/>
      <c r="G170" s="2090"/>
      <c r="H170" s="2090"/>
      <c r="I170" s="2090"/>
      <c r="J170" s="2090"/>
      <c r="K170" s="2090"/>
      <c r="L170" s="2090"/>
      <c r="M170" s="2090"/>
      <c r="N170" s="2090"/>
      <c r="O170" s="2090"/>
      <c r="P170" s="2090"/>
      <c r="Q170" s="2090"/>
      <c r="R170" s="2090"/>
      <c r="S170" s="2090"/>
      <c r="T170" s="2090"/>
      <c r="U170" s="2090"/>
      <c r="V170" s="2090"/>
      <c r="W170" s="2090"/>
      <c r="X170" s="2090"/>
      <c r="Y170" s="2090"/>
      <c r="Z170" s="2090"/>
      <c r="AA170" s="2090"/>
    </row>
    <row r="171" spans="4:27" x14ac:dyDescent="0.2">
      <c r="D171" s="2090"/>
      <c r="E171" s="2090"/>
      <c r="F171" s="2090"/>
      <c r="G171" s="2090"/>
      <c r="H171" s="2090"/>
      <c r="I171" s="2090"/>
      <c r="J171" s="2090"/>
      <c r="K171" s="2090"/>
      <c r="L171" s="2090"/>
      <c r="M171" s="2090"/>
      <c r="N171" s="2090"/>
      <c r="O171" s="2090"/>
      <c r="P171" s="2090"/>
      <c r="Q171" s="2090"/>
      <c r="R171" s="2090"/>
      <c r="S171" s="2090"/>
      <c r="T171" s="2090"/>
      <c r="U171" s="2090"/>
      <c r="V171" s="2090"/>
      <c r="W171" s="2090"/>
      <c r="X171" s="2090"/>
      <c r="Y171" s="2090"/>
      <c r="Z171" s="2090"/>
      <c r="AA171" s="2090"/>
    </row>
    <row r="172" spans="4:27" x14ac:dyDescent="0.2">
      <c r="D172" s="2090"/>
      <c r="E172" s="2090"/>
      <c r="F172" s="2090"/>
      <c r="G172" s="2090"/>
      <c r="H172" s="2090"/>
      <c r="I172" s="2090"/>
      <c r="J172" s="2090"/>
      <c r="K172" s="2090"/>
      <c r="L172" s="2090"/>
      <c r="M172" s="2090"/>
      <c r="N172" s="2090"/>
      <c r="O172" s="2090"/>
      <c r="P172" s="2090"/>
      <c r="Q172" s="2090"/>
      <c r="R172" s="2090"/>
      <c r="S172" s="2090"/>
      <c r="T172" s="2090"/>
      <c r="U172" s="2090"/>
      <c r="V172" s="2090"/>
      <c r="W172" s="2090"/>
      <c r="X172" s="2090"/>
      <c r="Y172" s="2090"/>
      <c r="Z172" s="2090"/>
      <c r="AA172" s="2090"/>
    </row>
    <row r="173" spans="4:27" x14ac:dyDescent="0.2">
      <c r="D173" s="2090"/>
      <c r="E173" s="2090"/>
      <c r="F173" s="2090"/>
      <c r="G173" s="2090"/>
      <c r="H173" s="2090"/>
      <c r="I173" s="2090"/>
      <c r="J173" s="2090"/>
      <c r="K173" s="2090"/>
      <c r="L173" s="2090"/>
      <c r="M173" s="2090"/>
      <c r="N173" s="2090"/>
      <c r="O173" s="2090"/>
      <c r="P173" s="2090"/>
      <c r="Q173" s="2090"/>
      <c r="R173" s="2090"/>
      <c r="S173" s="2090"/>
      <c r="T173" s="2090"/>
      <c r="U173" s="2090"/>
      <c r="V173" s="2090"/>
      <c r="W173" s="2090"/>
      <c r="X173" s="2090"/>
      <c r="Y173" s="2090"/>
      <c r="Z173" s="2090"/>
      <c r="AA173" s="2090"/>
    </row>
    <row r="174" spans="4:27" x14ac:dyDescent="0.2">
      <c r="D174" s="2090"/>
      <c r="E174" s="2090"/>
      <c r="F174" s="2090"/>
      <c r="G174" s="2090"/>
      <c r="H174" s="2090"/>
      <c r="I174" s="2090"/>
      <c r="J174" s="2090"/>
      <c r="K174" s="2090"/>
      <c r="L174" s="2090"/>
      <c r="M174" s="2090"/>
      <c r="N174" s="2090"/>
      <c r="O174" s="2090"/>
      <c r="P174" s="2090"/>
      <c r="Q174" s="2090"/>
      <c r="R174" s="2090"/>
      <c r="S174" s="2090"/>
      <c r="T174" s="2090"/>
      <c r="U174" s="2090"/>
      <c r="V174" s="2090"/>
      <c r="W174" s="2090"/>
      <c r="X174" s="2090"/>
      <c r="Y174" s="2090"/>
      <c r="Z174" s="2090"/>
      <c r="AA174" s="2090"/>
    </row>
    <row r="175" spans="4:27" x14ac:dyDescent="0.2">
      <c r="D175" s="2090"/>
      <c r="E175" s="2090"/>
      <c r="F175" s="2090"/>
      <c r="G175" s="2090"/>
      <c r="H175" s="2090"/>
      <c r="I175" s="2090"/>
      <c r="J175" s="2090"/>
      <c r="K175" s="2090"/>
      <c r="L175" s="2090"/>
      <c r="M175" s="2090"/>
      <c r="N175" s="2090"/>
      <c r="O175" s="2090"/>
      <c r="P175" s="2090"/>
      <c r="Q175" s="2090"/>
      <c r="R175" s="2090"/>
      <c r="S175" s="2090"/>
      <c r="T175" s="2090"/>
      <c r="U175" s="2090"/>
      <c r="V175" s="2090"/>
      <c r="W175" s="2090"/>
      <c r="X175" s="2090"/>
      <c r="Y175" s="2090"/>
      <c r="Z175" s="2090"/>
      <c r="AA175" s="2090"/>
    </row>
    <row r="176" spans="4:27" x14ac:dyDescent="0.2">
      <c r="D176" s="2090"/>
      <c r="E176" s="2090"/>
      <c r="F176" s="2090"/>
      <c r="G176" s="2090"/>
      <c r="H176" s="2090"/>
      <c r="I176" s="2090"/>
      <c r="J176" s="2090"/>
      <c r="K176" s="2090"/>
      <c r="L176" s="2090"/>
      <c r="M176" s="2090"/>
      <c r="N176" s="2090"/>
      <c r="O176" s="2090"/>
      <c r="P176" s="2090"/>
      <c r="Q176" s="2090"/>
      <c r="R176" s="2090"/>
      <c r="S176" s="2090"/>
      <c r="T176" s="2090"/>
      <c r="U176" s="2090"/>
      <c r="V176" s="2090"/>
      <c r="W176" s="2090"/>
      <c r="X176" s="2090"/>
      <c r="Y176" s="2090"/>
      <c r="Z176" s="2090"/>
      <c r="AA176" s="2090"/>
    </row>
    <row r="177" spans="4:27" x14ac:dyDescent="0.2">
      <c r="D177" s="2090"/>
      <c r="E177" s="2090"/>
      <c r="F177" s="2090"/>
      <c r="G177" s="2090"/>
      <c r="H177" s="2090"/>
      <c r="I177" s="2090"/>
      <c r="J177" s="2090"/>
      <c r="K177" s="2090"/>
      <c r="L177" s="2090"/>
      <c r="M177" s="2090"/>
      <c r="N177" s="2090"/>
      <c r="O177" s="2090"/>
      <c r="P177" s="2090"/>
      <c r="Q177" s="2090"/>
      <c r="R177" s="2090"/>
      <c r="S177" s="2090"/>
      <c r="T177" s="2090"/>
      <c r="U177" s="2090"/>
      <c r="V177" s="2090"/>
      <c r="W177" s="2090"/>
      <c r="X177" s="2090"/>
      <c r="Y177" s="2090"/>
      <c r="Z177" s="2090"/>
      <c r="AA177" s="2090"/>
    </row>
    <row r="178" spans="4:27" x14ac:dyDescent="0.2">
      <c r="D178" s="2090"/>
      <c r="E178" s="2090"/>
      <c r="F178" s="2090"/>
      <c r="G178" s="2090"/>
      <c r="H178" s="2090"/>
      <c r="I178" s="2090"/>
      <c r="J178" s="2090"/>
      <c r="K178" s="2090"/>
      <c r="L178" s="2090"/>
      <c r="M178" s="2090"/>
      <c r="N178" s="2090"/>
      <c r="O178" s="2090"/>
      <c r="P178" s="2090"/>
      <c r="Q178" s="2090"/>
      <c r="R178" s="2090"/>
      <c r="S178" s="2090"/>
      <c r="T178" s="2090"/>
      <c r="U178" s="2090"/>
      <c r="V178" s="2090"/>
      <c r="W178" s="2090"/>
      <c r="X178" s="2090"/>
      <c r="Y178" s="2090"/>
      <c r="Z178" s="2090"/>
      <c r="AA178" s="2090"/>
    </row>
    <row r="179" spans="4:27" x14ac:dyDescent="0.2">
      <c r="D179" s="2090"/>
      <c r="E179" s="2090"/>
      <c r="F179" s="2090"/>
      <c r="G179" s="2090"/>
      <c r="H179" s="2090"/>
      <c r="I179" s="2090"/>
      <c r="J179" s="2090"/>
      <c r="K179" s="2090"/>
      <c r="L179" s="2090"/>
      <c r="M179" s="2090"/>
      <c r="N179" s="2090"/>
      <c r="O179" s="2090"/>
      <c r="P179" s="2090"/>
      <c r="Q179" s="2090"/>
      <c r="R179" s="2090"/>
      <c r="S179" s="2090"/>
      <c r="T179" s="2090"/>
      <c r="U179" s="2090"/>
      <c r="V179" s="2090"/>
      <c r="W179" s="2090"/>
      <c r="X179" s="2090"/>
      <c r="Y179" s="2090"/>
      <c r="Z179" s="2090"/>
      <c r="AA179" s="2090"/>
    </row>
    <row r="180" spans="4:27" x14ac:dyDescent="0.2">
      <c r="D180" s="2090"/>
      <c r="E180" s="2090"/>
      <c r="F180" s="2090"/>
      <c r="G180" s="2090"/>
      <c r="H180" s="2090"/>
      <c r="I180" s="2090"/>
      <c r="J180" s="2090"/>
      <c r="K180" s="2090"/>
      <c r="L180" s="2090"/>
      <c r="M180" s="2090"/>
      <c r="N180" s="2090"/>
      <c r="O180" s="2090"/>
      <c r="P180" s="2090"/>
      <c r="Q180" s="2090"/>
      <c r="R180" s="2090"/>
      <c r="S180" s="2090"/>
      <c r="T180" s="2090"/>
      <c r="U180" s="2090"/>
      <c r="V180" s="2090"/>
      <c r="W180" s="2090"/>
      <c r="X180" s="2090"/>
      <c r="Y180" s="2090"/>
      <c r="Z180" s="2090"/>
      <c r="AA180" s="2090"/>
    </row>
    <row r="181" spans="4:27" x14ac:dyDescent="0.2">
      <c r="D181" s="2090"/>
      <c r="E181" s="2090"/>
      <c r="F181" s="2090"/>
      <c r="G181" s="2090"/>
      <c r="H181" s="2090"/>
      <c r="I181" s="2090"/>
      <c r="J181" s="2090"/>
      <c r="K181" s="2090"/>
      <c r="L181" s="2090"/>
      <c r="M181" s="2090"/>
      <c r="N181" s="2090"/>
      <c r="O181" s="2090"/>
      <c r="P181" s="2090"/>
      <c r="Q181" s="2090"/>
      <c r="R181" s="2090"/>
      <c r="S181" s="2090"/>
      <c r="T181" s="2090"/>
      <c r="U181" s="2090"/>
      <c r="V181" s="2090"/>
      <c r="W181" s="2090"/>
      <c r="X181" s="2090"/>
      <c r="Y181" s="2090"/>
      <c r="Z181" s="2090"/>
      <c r="AA181" s="2090"/>
    </row>
    <row r="182" spans="4:27" x14ac:dyDescent="0.2">
      <c r="D182" s="2090"/>
      <c r="E182" s="2090"/>
      <c r="F182" s="2090"/>
      <c r="G182" s="2090"/>
      <c r="H182" s="2090"/>
      <c r="I182" s="2090"/>
      <c r="J182" s="2090"/>
      <c r="K182" s="2090"/>
      <c r="L182" s="2090"/>
      <c r="M182" s="2090"/>
      <c r="N182" s="2090"/>
      <c r="O182" s="2090"/>
      <c r="P182" s="2090"/>
      <c r="Q182" s="2090"/>
      <c r="R182" s="2090"/>
      <c r="S182" s="2090"/>
      <c r="T182" s="2090"/>
      <c r="U182" s="2090"/>
      <c r="V182" s="2090"/>
      <c r="W182" s="2090"/>
      <c r="X182" s="2090"/>
      <c r="Y182" s="2090"/>
      <c r="Z182" s="2090"/>
      <c r="AA182" s="2090"/>
    </row>
    <row r="183" spans="4:27" x14ac:dyDescent="0.2">
      <c r="D183" s="2090"/>
      <c r="E183" s="2090"/>
      <c r="F183" s="2090"/>
      <c r="G183" s="2090"/>
      <c r="H183" s="2090"/>
      <c r="I183" s="2090"/>
      <c r="J183" s="2090"/>
      <c r="K183" s="2090"/>
      <c r="L183" s="2090"/>
      <c r="M183" s="2090"/>
      <c r="N183" s="2090"/>
      <c r="O183" s="2090"/>
      <c r="P183" s="2090"/>
      <c r="Q183" s="2090"/>
      <c r="R183" s="2090"/>
      <c r="S183" s="2090"/>
      <c r="T183" s="2090"/>
      <c r="U183" s="2090"/>
      <c r="V183" s="2090"/>
      <c r="W183" s="2090"/>
      <c r="X183" s="2090"/>
      <c r="Y183" s="2090"/>
      <c r="Z183" s="2090"/>
      <c r="AA183" s="2090"/>
    </row>
    <row r="184" spans="4:27" x14ac:dyDescent="0.2">
      <c r="D184" s="2090"/>
      <c r="E184" s="2090"/>
      <c r="F184" s="2090"/>
      <c r="G184" s="2090"/>
      <c r="H184" s="2090"/>
      <c r="I184" s="2090"/>
      <c r="J184" s="2090"/>
      <c r="K184" s="2090"/>
      <c r="L184" s="2090"/>
      <c r="M184" s="2090"/>
      <c r="N184" s="2090"/>
      <c r="O184" s="2090"/>
      <c r="P184" s="2090"/>
      <c r="Q184" s="2090"/>
      <c r="R184" s="2090"/>
      <c r="S184" s="2090"/>
      <c r="T184" s="2090"/>
      <c r="U184" s="2090"/>
      <c r="V184" s="2090"/>
      <c r="W184" s="2090"/>
      <c r="X184" s="2090"/>
      <c r="Y184" s="2090"/>
      <c r="Z184" s="2090"/>
      <c r="AA184" s="2090"/>
    </row>
    <row r="185" spans="4:27" x14ac:dyDescent="0.2">
      <c r="D185" s="2090"/>
      <c r="E185" s="2090"/>
      <c r="F185" s="2090"/>
      <c r="G185" s="2090"/>
      <c r="H185" s="2090"/>
      <c r="I185" s="2090"/>
      <c r="J185" s="2090"/>
      <c r="K185" s="2090"/>
      <c r="L185" s="2090"/>
      <c r="M185" s="2090"/>
      <c r="N185" s="2090"/>
      <c r="O185" s="2090"/>
      <c r="P185" s="2090"/>
      <c r="Q185" s="2090"/>
      <c r="R185" s="2090"/>
      <c r="S185" s="2090"/>
      <c r="T185" s="2090"/>
      <c r="U185" s="2090"/>
      <c r="V185" s="2090"/>
      <c r="W185" s="2090"/>
      <c r="X185" s="2090"/>
      <c r="Y185" s="2090"/>
      <c r="Z185" s="2090"/>
      <c r="AA185" s="2090"/>
    </row>
    <row r="186" spans="4:27" x14ac:dyDescent="0.2">
      <c r="D186" s="2090"/>
      <c r="E186" s="2090"/>
      <c r="F186" s="2090"/>
      <c r="G186" s="2090"/>
      <c r="H186" s="2090"/>
      <c r="I186" s="2090"/>
      <c r="J186" s="2090"/>
      <c r="K186" s="2090"/>
      <c r="L186" s="2090"/>
      <c r="M186" s="2090"/>
      <c r="N186" s="2090"/>
      <c r="O186" s="2090"/>
      <c r="P186" s="2090"/>
      <c r="Q186" s="2090"/>
      <c r="R186" s="2090"/>
      <c r="S186" s="2090"/>
      <c r="T186" s="2090"/>
      <c r="U186" s="2090"/>
      <c r="V186" s="2090"/>
      <c r="W186" s="2090"/>
      <c r="X186" s="2090"/>
      <c r="Y186" s="2090"/>
      <c r="Z186" s="2090"/>
      <c r="AA186" s="2090"/>
    </row>
    <row r="187" spans="4:27" x14ac:dyDescent="0.2">
      <c r="D187" s="2090"/>
      <c r="E187" s="2090"/>
      <c r="F187" s="2090"/>
      <c r="G187" s="2090"/>
      <c r="H187" s="2090"/>
      <c r="I187" s="2090"/>
      <c r="J187" s="2090"/>
      <c r="K187" s="2090"/>
      <c r="L187" s="2090"/>
      <c r="M187" s="2090"/>
      <c r="N187" s="2090"/>
      <c r="O187" s="2090"/>
      <c r="P187" s="2090"/>
      <c r="Q187" s="2090"/>
      <c r="R187" s="2090"/>
      <c r="S187" s="2090"/>
      <c r="T187" s="2090"/>
      <c r="U187" s="2090"/>
      <c r="V187" s="2090"/>
      <c r="W187" s="2090"/>
      <c r="X187" s="2090"/>
      <c r="Y187" s="2090"/>
      <c r="Z187" s="2090"/>
      <c r="AA187" s="2090"/>
    </row>
    <row r="188" spans="4:27" x14ac:dyDescent="0.2">
      <c r="D188" s="2090"/>
      <c r="E188" s="2090"/>
      <c r="F188" s="2090"/>
      <c r="G188" s="2090"/>
      <c r="H188" s="2090"/>
      <c r="I188" s="2090"/>
      <c r="J188" s="2090"/>
      <c r="K188" s="2090"/>
      <c r="L188" s="2090"/>
      <c r="M188" s="2090"/>
      <c r="N188" s="2090"/>
      <c r="O188" s="2090"/>
      <c r="P188" s="2090"/>
      <c r="Q188" s="2090"/>
      <c r="R188" s="2090"/>
      <c r="S188" s="2090"/>
      <c r="T188" s="2090"/>
      <c r="U188" s="2090"/>
      <c r="V188" s="2090"/>
      <c r="W188" s="2090"/>
      <c r="X188" s="2090"/>
      <c r="Y188" s="2090"/>
      <c r="Z188" s="2090"/>
      <c r="AA188" s="2090"/>
    </row>
    <row r="189" spans="4:27" x14ac:dyDescent="0.2">
      <c r="D189" s="2090"/>
      <c r="E189" s="2090"/>
      <c r="F189" s="2090"/>
      <c r="G189" s="2090"/>
      <c r="H189" s="2090"/>
      <c r="I189" s="2090"/>
      <c r="J189" s="2090"/>
      <c r="K189" s="2090"/>
      <c r="L189" s="2090"/>
      <c r="M189" s="2090"/>
      <c r="N189" s="2090"/>
      <c r="O189" s="2090"/>
      <c r="P189" s="2090"/>
      <c r="Q189" s="2090"/>
      <c r="R189" s="2090"/>
      <c r="S189" s="2090"/>
      <c r="T189" s="2090"/>
      <c r="U189" s="2090"/>
      <c r="V189" s="2090"/>
      <c r="W189" s="2090"/>
      <c r="X189" s="2090"/>
      <c r="Y189" s="2090"/>
      <c r="Z189" s="2090"/>
      <c r="AA189" s="2090"/>
    </row>
    <row r="190" spans="4:27" x14ac:dyDescent="0.2">
      <c r="D190" s="2090"/>
      <c r="E190" s="2090"/>
      <c r="F190" s="2090"/>
      <c r="G190" s="2090"/>
      <c r="H190" s="2090"/>
      <c r="I190" s="2090"/>
      <c r="J190" s="2090"/>
      <c r="K190" s="2090"/>
      <c r="L190" s="2090"/>
      <c r="M190" s="2090"/>
      <c r="N190" s="2090"/>
      <c r="O190" s="2090"/>
      <c r="P190" s="2090"/>
      <c r="Q190" s="2090"/>
      <c r="R190" s="2090"/>
      <c r="S190" s="2090"/>
      <c r="T190" s="2090"/>
      <c r="U190" s="2090"/>
      <c r="V190" s="2090"/>
      <c r="W190" s="2090"/>
      <c r="X190" s="2090"/>
      <c r="Y190" s="2090"/>
      <c r="Z190" s="2090"/>
      <c r="AA190" s="2090"/>
    </row>
    <row r="191" spans="4:27" x14ac:dyDescent="0.2">
      <c r="D191" s="2090"/>
      <c r="E191" s="2090"/>
      <c r="F191" s="2090"/>
      <c r="G191" s="2090"/>
      <c r="H191" s="2090"/>
      <c r="I191" s="2090"/>
      <c r="J191" s="2090"/>
      <c r="K191" s="2090"/>
      <c r="L191" s="2090"/>
      <c r="M191" s="2090"/>
      <c r="N191" s="2090"/>
      <c r="O191" s="2090"/>
      <c r="P191" s="2090"/>
      <c r="Q191" s="2090"/>
      <c r="R191" s="2090"/>
      <c r="S191" s="2090"/>
      <c r="T191" s="2090"/>
      <c r="U191" s="2090"/>
      <c r="V191" s="2090"/>
      <c r="W191" s="2090"/>
      <c r="X191" s="2090"/>
      <c r="Y191" s="2090"/>
      <c r="Z191" s="2090"/>
      <c r="AA191" s="2090"/>
    </row>
    <row r="192" spans="4:27" x14ac:dyDescent="0.2">
      <c r="D192" s="2090"/>
      <c r="E192" s="2090"/>
      <c r="F192" s="2090"/>
      <c r="G192" s="2090"/>
      <c r="H192" s="2090"/>
      <c r="I192" s="2090"/>
      <c r="J192" s="2090"/>
      <c r="K192" s="2090"/>
      <c r="L192" s="2090"/>
      <c r="M192" s="2090"/>
      <c r="N192" s="2090"/>
      <c r="O192" s="2090"/>
      <c r="P192" s="2090"/>
      <c r="Q192" s="2090"/>
      <c r="R192" s="2090"/>
      <c r="S192" s="2090"/>
      <c r="T192" s="2090"/>
      <c r="U192" s="2090"/>
      <c r="V192" s="2090"/>
      <c r="W192" s="2090"/>
      <c r="X192" s="2090"/>
      <c r="Y192" s="2090"/>
      <c r="Z192" s="2090"/>
      <c r="AA192" s="2090"/>
    </row>
    <row r="193" spans="4:27" x14ac:dyDescent="0.2">
      <c r="D193" s="2090"/>
      <c r="E193" s="2090"/>
      <c r="F193" s="2090"/>
      <c r="G193" s="2090"/>
      <c r="H193" s="2090"/>
      <c r="I193" s="2090"/>
      <c r="J193" s="2090"/>
      <c r="K193" s="2090"/>
      <c r="L193" s="2090"/>
      <c r="M193" s="2090"/>
      <c r="N193" s="2090"/>
      <c r="O193" s="2090"/>
      <c r="P193" s="2090"/>
      <c r="Q193" s="2090"/>
      <c r="R193" s="2090"/>
      <c r="S193" s="2090"/>
      <c r="T193" s="2090"/>
      <c r="U193" s="2090"/>
      <c r="V193" s="2090"/>
      <c r="W193" s="2090"/>
      <c r="X193" s="2090"/>
      <c r="Y193" s="2090"/>
      <c r="Z193" s="2090"/>
      <c r="AA193" s="2090"/>
    </row>
    <row r="194" spans="4:27" x14ac:dyDescent="0.2">
      <c r="D194" s="2090"/>
      <c r="E194" s="2090"/>
      <c r="F194" s="2090"/>
      <c r="G194" s="2090"/>
      <c r="H194" s="2090"/>
      <c r="I194" s="2090"/>
      <c r="J194" s="2090"/>
      <c r="K194" s="2090"/>
      <c r="L194" s="2090"/>
      <c r="M194" s="2090"/>
      <c r="N194" s="2090"/>
      <c r="O194" s="2090"/>
      <c r="P194" s="2090"/>
      <c r="Q194" s="2090"/>
      <c r="R194" s="2090"/>
      <c r="S194" s="2090"/>
      <c r="T194" s="2090"/>
      <c r="U194" s="2090"/>
      <c r="V194" s="2090"/>
      <c r="W194" s="2090"/>
      <c r="X194" s="2090"/>
      <c r="Y194" s="2090"/>
      <c r="Z194" s="2090"/>
      <c r="AA194" s="2090"/>
    </row>
    <row r="195" spans="4:27" x14ac:dyDescent="0.2">
      <c r="D195" s="2090"/>
      <c r="E195" s="2090"/>
      <c r="F195" s="2090"/>
      <c r="G195" s="2090"/>
      <c r="H195" s="2090"/>
      <c r="I195" s="2090"/>
      <c r="J195" s="2090"/>
      <c r="K195" s="2090"/>
      <c r="L195" s="2090"/>
      <c r="M195" s="2090"/>
      <c r="N195" s="2090"/>
      <c r="O195" s="2090"/>
      <c r="P195" s="2090"/>
      <c r="Q195" s="2090"/>
      <c r="R195" s="2090"/>
      <c r="S195" s="2090"/>
      <c r="T195" s="2090"/>
      <c r="U195" s="2090"/>
      <c r="V195" s="2090"/>
      <c r="W195" s="2090"/>
      <c r="X195" s="2090"/>
      <c r="Y195" s="2090"/>
      <c r="Z195" s="2090"/>
      <c r="AA195" s="2090"/>
    </row>
    <row r="196" spans="4:27" x14ac:dyDescent="0.2">
      <c r="D196" s="2090"/>
      <c r="E196" s="2090"/>
      <c r="F196" s="2090"/>
      <c r="G196" s="2090"/>
      <c r="H196" s="2090"/>
      <c r="I196" s="2090"/>
      <c r="J196" s="2090"/>
      <c r="K196" s="2090"/>
      <c r="L196" s="2090"/>
      <c r="M196" s="2090"/>
      <c r="N196" s="2090"/>
      <c r="O196" s="2090"/>
      <c r="P196" s="2090"/>
      <c r="Q196" s="2090"/>
      <c r="R196" s="2090"/>
      <c r="S196" s="2090"/>
      <c r="T196" s="2090"/>
      <c r="U196" s="2090"/>
      <c r="V196" s="2090"/>
      <c r="W196" s="2090"/>
      <c r="X196" s="2090"/>
      <c r="Y196" s="2090"/>
      <c r="Z196" s="2090"/>
      <c r="AA196" s="2090"/>
    </row>
    <row r="197" spans="4:27" x14ac:dyDescent="0.2">
      <c r="D197" s="2090"/>
      <c r="E197" s="2090"/>
      <c r="F197" s="2090"/>
      <c r="G197" s="2090"/>
      <c r="H197" s="2090"/>
      <c r="I197" s="2090"/>
      <c r="J197" s="2090"/>
      <c r="K197" s="2090"/>
      <c r="L197" s="2090"/>
      <c r="M197" s="2090"/>
      <c r="N197" s="2090"/>
      <c r="O197" s="2090"/>
      <c r="P197" s="2090"/>
      <c r="Q197" s="2090"/>
      <c r="R197" s="2090"/>
      <c r="S197" s="2090"/>
      <c r="T197" s="2090"/>
      <c r="U197" s="2090"/>
      <c r="V197" s="2090"/>
      <c r="W197" s="2090"/>
      <c r="X197" s="2090"/>
      <c r="Y197" s="2090"/>
      <c r="Z197" s="2090"/>
      <c r="AA197" s="2090"/>
    </row>
    <row r="198" spans="4:27" x14ac:dyDescent="0.2">
      <c r="D198" s="2090"/>
      <c r="E198" s="2090"/>
      <c r="F198" s="2090"/>
      <c r="G198" s="2090"/>
      <c r="H198" s="2090"/>
      <c r="I198" s="2090"/>
      <c r="J198" s="2090"/>
      <c r="K198" s="2090"/>
      <c r="L198" s="2090"/>
      <c r="M198" s="2090"/>
      <c r="N198" s="2090"/>
      <c r="O198" s="2090"/>
      <c r="P198" s="2090"/>
      <c r="Q198" s="2090"/>
      <c r="R198" s="2090"/>
      <c r="S198" s="2090"/>
      <c r="T198" s="2090"/>
      <c r="U198" s="2090"/>
      <c r="V198" s="2090"/>
      <c r="W198" s="2090"/>
      <c r="X198" s="2090"/>
      <c r="Y198" s="2090"/>
      <c r="Z198" s="2090"/>
      <c r="AA198" s="2090"/>
    </row>
    <row r="199" spans="4:27" x14ac:dyDescent="0.2">
      <c r="D199" s="2090"/>
      <c r="E199" s="2090"/>
      <c r="F199" s="2090"/>
      <c r="G199" s="2090"/>
      <c r="H199" s="2090"/>
      <c r="I199" s="2090"/>
      <c r="J199" s="2090"/>
      <c r="K199" s="2090"/>
      <c r="L199" s="2090"/>
      <c r="M199" s="2090"/>
      <c r="N199" s="2090"/>
      <c r="O199" s="2090"/>
      <c r="P199" s="2090"/>
      <c r="Q199" s="2090"/>
      <c r="R199" s="2090"/>
      <c r="S199" s="2090"/>
      <c r="T199" s="2090"/>
      <c r="U199" s="2090"/>
      <c r="V199" s="2090"/>
      <c r="W199" s="2090"/>
      <c r="X199" s="2090"/>
      <c r="Y199" s="2090"/>
      <c r="Z199" s="2090"/>
      <c r="AA199" s="2090"/>
    </row>
    <row r="200" spans="4:27" x14ac:dyDescent="0.2">
      <c r="D200" s="2090"/>
      <c r="E200" s="2090"/>
      <c r="F200" s="2090"/>
      <c r="G200" s="2090"/>
      <c r="H200" s="2090"/>
      <c r="I200" s="2090"/>
      <c r="J200" s="2090"/>
      <c r="K200" s="2090"/>
      <c r="L200" s="2090"/>
      <c r="M200" s="2090"/>
      <c r="N200" s="2090"/>
      <c r="O200" s="2090"/>
      <c r="P200" s="2090"/>
      <c r="Q200" s="2090"/>
      <c r="R200" s="2090"/>
      <c r="S200" s="2090"/>
      <c r="T200" s="2090"/>
      <c r="U200" s="2090"/>
      <c r="V200" s="2090"/>
      <c r="W200" s="2090"/>
      <c r="X200" s="2090"/>
      <c r="Y200" s="2090"/>
      <c r="Z200" s="2090"/>
      <c r="AA200" s="2090"/>
    </row>
    <row r="201" spans="4:27" x14ac:dyDescent="0.2">
      <c r="D201" s="2090"/>
      <c r="E201" s="2090"/>
      <c r="F201" s="2090"/>
      <c r="G201" s="2090"/>
      <c r="H201" s="2090"/>
      <c r="I201" s="2090"/>
      <c r="J201" s="2090"/>
      <c r="K201" s="2090"/>
      <c r="L201" s="2090"/>
      <c r="M201" s="2090"/>
      <c r="N201" s="2090"/>
      <c r="O201" s="2090"/>
      <c r="P201" s="2090"/>
      <c r="Q201" s="2090"/>
      <c r="R201" s="2090"/>
      <c r="S201" s="2090"/>
      <c r="T201" s="2090"/>
      <c r="U201" s="2090"/>
      <c r="V201" s="2090"/>
      <c r="W201" s="2090"/>
      <c r="X201" s="2090"/>
      <c r="Y201" s="2090"/>
      <c r="Z201" s="2090"/>
      <c r="AA201" s="2090"/>
    </row>
    <row r="202" spans="4:27" x14ac:dyDescent="0.2">
      <c r="D202" s="2090"/>
      <c r="E202" s="2090"/>
      <c r="F202" s="2090"/>
      <c r="G202" s="2090"/>
      <c r="H202" s="2090"/>
      <c r="I202" s="2090"/>
      <c r="J202" s="2090"/>
      <c r="K202" s="2090"/>
      <c r="L202" s="2090"/>
      <c r="M202" s="2090"/>
      <c r="N202" s="2090"/>
      <c r="O202" s="2090"/>
      <c r="P202" s="2090"/>
      <c r="Q202" s="2090"/>
      <c r="R202" s="2090"/>
      <c r="S202" s="2090"/>
      <c r="T202" s="2090"/>
      <c r="U202" s="2090"/>
      <c r="V202" s="2090"/>
      <c r="W202" s="2090"/>
      <c r="X202" s="2090"/>
      <c r="Y202" s="2090"/>
      <c r="Z202" s="2090"/>
      <c r="AA202" s="2090"/>
    </row>
    <row r="203" spans="4:27" x14ac:dyDescent="0.2">
      <c r="D203" s="2090"/>
      <c r="E203" s="2090"/>
      <c r="F203" s="2090"/>
      <c r="G203" s="2090"/>
      <c r="H203" s="2090"/>
      <c r="I203" s="2090"/>
      <c r="J203" s="2090"/>
      <c r="K203" s="2090"/>
      <c r="L203" s="2090"/>
      <c r="M203" s="2090"/>
      <c r="N203" s="2090"/>
      <c r="O203" s="2090"/>
      <c r="P203" s="2090"/>
      <c r="Q203" s="2090"/>
      <c r="R203" s="2090"/>
      <c r="S203" s="2090"/>
      <c r="T203" s="2090"/>
      <c r="U203" s="2090"/>
      <c r="V203" s="2090"/>
      <c r="W203" s="2090"/>
      <c r="X203" s="2090"/>
      <c r="Y203" s="2090"/>
      <c r="Z203" s="2090"/>
      <c r="AA203" s="2090"/>
    </row>
    <row r="204" spans="4:27" x14ac:dyDescent="0.2">
      <c r="D204" s="2090"/>
      <c r="E204" s="2090"/>
      <c r="F204" s="2090"/>
      <c r="G204" s="2090"/>
      <c r="H204" s="2090"/>
      <c r="I204" s="2090"/>
      <c r="J204" s="2090"/>
      <c r="K204" s="2090"/>
      <c r="L204" s="2090"/>
      <c r="M204" s="2090"/>
      <c r="N204" s="2090"/>
      <c r="O204" s="2090"/>
      <c r="P204" s="2090"/>
      <c r="Q204" s="2090"/>
      <c r="R204" s="2090"/>
      <c r="S204" s="2090"/>
      <c r="T204" s="2090"/>
      <c r="U204" s="2090"/>
      <c r="V204" s="2090"/>
      <c r="W204" s="2090"/>
      <c r="X204" s="2090"/>
      <c r="Y204" s="2090"/>
      <c r="Z204" s="2090"/>
      <c r="AA204" s="2090"/>
    </row>
    <row r="205" spans="4:27" x14ac:dyDescent="0.2">
      <c r="D205" s="2090"/>
      <c r="E205" s="2090"/>
      <c r="F205" s="2090"/>
      <c r="G205" s="2090"/>
      <c r="H205" s="2090"/>
      <c r="I205" s="2090"/>
      <c r="J205" s="2090"/>
      <c r="K205" s="2090"/>
      <c r="L205" s="2090"/>
      <c r="M205" s="2090"/>
      <c r="N205" s="2090"/>
      <c r="O205" s="2090"/>
      <c r="P205" s="2090"/>
      <c r="Q205" s="2090"/>
      <c r="R205" s="2090"/>
      <c r="S205" s="2090"/>
      <c r="T205" s="2090"/>
      <c r="U205" s="2090"/>
      <c r="V205" s="2090"/>
      <c r="W205" s="2090"/>
      <c r="X205" s="2090"/>
      <c r="Y205" s="2090"/>
      <c r="Z205" s="2090"/>
      <c r="AA205" s="2090"/>
    </row>
    <row r="206" spans="4:27" x14ac:dyDescent="0.2">
      <c r="D206" s="2090"/>
      <c r="E206" s="2090"/>
      <c r="F206" s="2090"/>
      <c r="G206" s="2090"/>
      <c r="H206" s="2090"/>
      <c r="I206" s="2090"/>
      <c r="J206" s="2090"/>
      <c r="K206" s="2090"/>
      <c r="L206" s="2090"/>
      <c r="M206" s="2090"/>
      <c r="N206" s="2090"/>
      <c r="O206" s="2090"/>
      <c r="P206" s="2090"/>
      <c r="Q206" s="2090"/>
      <c r="R206" s="2090"/>
      <c r="S206" s="2090"/>
      <c r="T206" s="2090"/>
      <c r="U206" s="2090"/>
      <c r="V206" s="2090"/>
      <c r="W206" s="2090"/>
      <c r="X206" s="2090"/>
      <c r="Y206" s="2090"/>
      <c r="Z206" s="2090"/>
      <c r="AA206" s="2090"/>
    </row>
    <row r="207" spans="4:27" x14ac:dyDescent="0.2">
      <c r="D207" s="2090"/>
      <c r="E207" s="2090"/>
      <c r="F207" s="2090"/>
      <c r="G207" s="2090"/>
      <c r="H207" s="2090"/>
      <c r="I207" s="2090"/>
      <c r="J207" s="2090"/>
      <c r="K207" s="2090"/>
      <c r="L207" s="2090"/>
      <c r="M207" s="2090"/>
      <c r="N207" s="2090"/>
      <c r="O207" s="2090"/>
      <c r="P207" s="2090"/>
      <c r="Q207" s="2090"/>
      <c r="R207" s="2090"/>
      <c r="S207" s="2090"/>
      <c r="T207" s="2090"/>
      <c r="U207" s="2090"/>
      <c r="V207" s="2090"/>
      <c r="W207" s="2090"/>
      <c r="X207" s="2090"/>
      <c r="Y207" s="2090"/>
      <c r="Z207" s="2090"/>
      <c r="AA207" s="2090"/>
    </row>
    <row r="208" spans="4:27" x14ac:dyDescent="0.2">
      <c r="D208" s="2090"/>
      <c r="E208" s="2090"/>
      <c r="F208" s="2090"/>
      <c r="G208" s="2090"/>
      <c r="H208" s="2090"/>
      <c r="I208" s="2090"/>
      <c r="J208" s="2090"/>
      <c r="K208" s="2090"/>
      <c r="L208" s="2090"/>
      <c r="M208" s="2090"/>
      <c r="N208" s="2090"/>
      <c r="O208" s="2090"/>
      <c r="P208" s="2090"/>
      <c r="Q208" s="2090"/>
      <c r="R208" s="2090"/>
      <c r="S208" s="2090"/>
      <c r="T208" s="2090"/>
      <c r="U208" s="2090"/>
      <c r="V208" s="2090"/>
      <c r="W208" s="2090"/>
      <c r="X208" s="2090"/>
      <c r="Y208" s="2090"/>
      <c r="Z208" s="2090"/>
      <c r="AA208" s="2090"/>
    </row>
    <row r="209" spans="4:27" x14ac:dyDescent="0.2">
      <c r="D209" s="2090"/>
      <c r="E209" s="2090"/>
      <c r="F209" s="2090"/>
      <c r="G209" s="2090"/>
      <c r="H209" s="2090"/>
      <c r="I209" s="2090"/>
      <c r="J209" s="2090"/>
      <c r="K209" s="2090"/>
      <c r="L209" s="2090"/>
      <c r="M209" s="2090"/>
      <c r="N209" s="2090"/>
      <c r="O209" s="2090"/>
      <c r="P209" s="2090"/>
      <c r="Q209" s="2090"/>
      <c r="R209" s="2090"/>
      <c r="S209" s="2090"/>
      <c r="T209" s="2090"/>
      <c r="U209" s="2090"/>
      <c r="V209" s="2090"/>
      <c r="W209" s="2090"/>
      <c r="X209" s="2090"/>
      <c r="Y209" s="2090"/>
      <c r="Z209" s="2090"/>
      <c r="AA209" s="2090"/>
    </row>
    <row r="210" spans="4:27" x14ac:dyDescent="0.2">
      <c r="D210" s="2090"/>
      <c r="E210" s="2090"/>
      <c r="F210" s="2090"/>
      <c r="G210" s="2090"/>
      <c r="H210" s="2090"/>
      <c r="I210" s="2090"/>
      <c r="J210" s="2090"/>
      <c r="K210" s="2090"/>
      <c r="L210" s="2090"/>
      <c r="M210" s="2090"/>
      <c r="N210" s="2090"/>
      <c r="O210" s="2090"/>
      <c r="P210" s="2090"/>
      <c r="Q210" s="2090"/>
      <c r="R210" s="2090"/>
      <c r="S210" s="2090"/>
      <c r="T210" s="2090"/>
      <c r="U210" s="2090"/>
      <c r="V210" s="2090"/>
      <c r="W210" s="2090"/>
      <c r="X210" s="2090"/>
      <c r="Y210" s="2090"/>
      <c r="Z210" s="2090"/>
      <c r="AA210" s="2090"/>
    </row>
    <row r="211" spans="4:27" x14ac:dyDescent="0.2">
      <c r="D211" s="2090"/>
      <c r="E211" s="2090"/>
      <c r="F211" s="2090"/>
      <c r="G211" s="2090"/>
      <c r="H211" s="2090"/>
      <c r="I211" s="2090"/>
      <c r="J211" s="2090"/>
      <c r="K211" s="2090"/>
      <c r="L211" s="2090"/>
      <c r="M211" s="2090"/>
      <c r="N211" s="2090"/>
      <c r="O211" s="2090"/>
      <c r="P211" s="2090"/>
      <c r="Q211" s="2090"/>
      <c r="R211" s="2090"/>
      <c r="S211" s="2090"/>
      <c r="T211" s="2090"/>
      <c r="U211" s="2090"/>
      <c r="V211" s="2090"/>
      <c r="W211" s="2090"/>
      <c r="X211" s="2090"/>
      <c r="Y211" s="2090"/>
      <c r="Z211" s="2090"/>
      <c r="AA211" s="2090"/>
    </row>
    <row r="212" spans="4:27" x14ac:dyDescent="0.2">
      <c r="D212" s="2090"/>
      <c r="E212" s="2090"/>
      <c r="F212" s="2090"/>
      <c r="G212" s="2090"/>
      <c r="H212" s="2090"/>
      <c r="I212" s="2090"/>
      <c r="J212" s="2090"/>
      <c r="K212" s="2090"/>
      <c r="L212" s="2090"/>
      <c r="M212" s="2090"/>
      <c r="N212" s="2090"/>
      <c r="O212" s="2090"/>
      <c r="P212" s="2090"/>
      <c r="Q212" s="2090"/>
      <c r="R212" s="2090"/>
      <c r="S212" s="2090"/>
      <c r="T212" s="2090"/>
      <c r="U212" s="2090"/>
      <c r="V212" s="2090"/>
      <c r="W212" s="2090"/>
      <c r="X212" s="2090"/>
      <c r="Y212" s="2090"/>
      <c r="Z212" s="2090"/>
      <c r="AA212" s="2090"/>
    </row>
    <row r="213" spans="4:27" x14ac:dyDescent="0.2">
      <c r="D213" s="2090"/>
      <c r="E213" s="2090"/>
      <c r="F213" s="2090"/>
      <c r="G213" s="2090"/>
      <c r="H213" s="2090"/>
      <c r="I213" s="2090"/>
      <c r="J213" s="2090"/>
      <c r="K213" s="2090"/>
      <c r="L213" s="2090"/>
      <c r="M213" s="2090"/>
      <c r="N213" s="2090"/>
      <c r="O213" s="2090"/>
      <c r="P213" s="2090"/>
      <c r="Q213" s="2090"/>
      <c r="R213" s="2090"/>
      <c r="S213" s="2090"/>
      <c r="T213" s="2090"/>
      <c r="U213" s="2090"/>
      <c r="V213" s="2090"/>
      <c r="W213" s="2090"/>
      <c r="X213" s="2090"/>
      <c r="Y213" s="2090"/>
      <c r="Z213" s="2090"/>
      <c r="AA213" s="2090"/>
    </row>
    <row r="214" spans="4:27" x14ac:dyDescent="0.2">
      <c r="D214" s="2090"/>
      <c r="E214" s="2090"/>
      <c r="F214" s="2090"/>
      <c r="G214" s="2090"/>
      <c r="H214" s="2090"/>
      <c r="I214" s="2090"/>
      <c r="J214" s="2090"/>
      <c r="K214" s="2090"/>
      <c r="L214" s="2090"/>
      <c r="M214" s="2090"/>
      <c r="N214" s="2090"/>
      <c r="O214" s="2090"/>
      <c r="P214" s="2090"/>
      <c r="Q214" s="2090"/>
      <c r="R214" s="2090"/>
      <c r="S214" s="2090"/>
      <c r="T214" s="2090"/>
      <c r="U214" s="2090"/>
      <c r="V214" s="2090"/>
      <c r="W214" s="2090"/>
      <c r="X214" s="2090"/>
      <c r="Y214" s="2090"/>
      <c r="Z214" s="2090"/>
      <c r="AA214" s="2090"/>
    </row>
    <row r="215" spans="4:27" x14ac:dyDescent="0.2">
      <c r="D215" s="2090"/>
      <c r="E215" s="2090"/>
      <c r="F215" s="2090"/>
      <c r="G215" s="2090"/>
      <c r="H215" s="2090"/>
      <c r="I215" s="2090"/>
      <c r="J215" s="2090"/>
      <c r="K215" s="2090"/>
      <c r="L215" s="2090"/>
      <c r="M215" s="2090"/>
      <c r="N215" s="2090"/>
      <c r="O215" s="2090"/>
      <c r="P215" s="2090"/>
      <c r="Q215" s="2090"/>
      <c r="R215" s="2090"/>
      <c r="S215" s="2090"/>
      <c r="T215" s="2090"/>
      <c r="U215" s="2090"/>
      <c r="V215" s="2090"/>
      <c r="W215" s="2090"/>
      <c r="X215" s="2090"/>
      <c r="Y215" s="2090"/>
      <c r="Z215" s="2090"/>
      <c r="AA215" s="2090"/>
    </row>
    <row r="216" spans="4:27" x14ac:dyDescent="0.2">
      <c r="D216" s="2090"/>
      <c r="E216" s="2090"/>
      <c r="F216" s="2090"/>
      <c r="G216" s="2090"/>
      <c r="H216" s="2090"/>
      <c r="I216" s="2090"/>
      <c r="J216" s="2090"/>
      <c r="K216" s="2090"/>
      <c r="L216" s="2090"/>
      <c r="M216" s="2090"/>
      <c r="N216" s="2090"/>
      <c r="O216" s="2090"/>
      <c r="P216" s="2090"/>
      <c r="Q216" s="2090"/>
      <c r="R216" s="2090"/>
      <c r="S216" s="2090"/>
      <c r="T216" s="2090"/>
      <c r="U216" s="2090"/>
      <c r="V216" s="2090"/>
      <c r="W216" s="2090"/>
      <c r="X216" s="2090"/>
      <c r="Y216" s="2090"/>
      <c r="Z216" s="2090"/>
      <c r="AA216" s="2090"/>
    </row>
    <row r="217" spans="4:27" x14ac:dyDescent="0.2">
      <c r="D217" s="2090"/>
      <c r="E217" s="2090"/>
      <c r="F217" s="2090"/>
      <c r="G217" s="2090"/>
      <c r="H217" s="2090"/>
      <c r="I217" s="2090"/>
      <c r="J217" s="2090"/>
      <c r="K217" s="2090"/>
      <c r="L217" s="2090"/>
      <c r="M217" s="2090"/>
      <c r="N217" s="2090"/>
      <c r="O217" s="2090"/>
      <c r="P217" s="2090"/>
      <c r="Q217" s="2090"/>
      <c r="R217" s="2090"/>
      <c r="S217" s="2090"/>
      <c r="T217" s="2090"/>
      <c r="U217" s="2090"/>
      <c r="V217" s="2090"/>
      <c r="W217" s="2090"/>
      <c r="X217" s="2090"/>
      <c r="Y217" s="2090"/>
      <c r="Z217" s="2090"/>
      <c r="AA217" s="2090"/>
    </row>
    <row r="218" spans="4:27" x14ac:dyDescent="0.2">
      <c r="D218" s="2090"/>
      <c r="E218" s="2090"/>
      <c r="F218" s="2090"/>
      <c r="G218" s="2090"/>
      <c r="H218" s="2090"/>
      <c r="I218" s="2090"/>
      <c r="J218" s="2090"/>
      <c r="K218" s="2090"/>
      <c r="L218" s="2090"/>
      <c r="M218" s="2090"/>
      <c r="N218" s="2090"/>
      <c r="O218" s="2090"/>
      <c r="P218" s="2090"/>
      <c r="Q218" s="2090"/>
      <c r="R218" s="2090"/>
      <c r="S218" s="2090"/>
      <c r="T218" s="2090"/>
      <c r="U218" s="2090"/>
      <c r="V218" s="2090"/>
      <c r="W218" s="2090"/>
      <c r="X218" s="2090"/>
      <c r="Y218" s="2090"/>
      <c r="Z218" s="2090"/>
      <c r="AA218" s="2090"/>
    </row>
    <row r="219" spans="4:27" x14ac:dyDescent="0.2">
      <c r="D219" s="2090"/>
      <c r="E219" s="2090"/>
      <c r="F219" s="2090"/>
      <c r="G219" s="2090"/>
      <c r="H219" s="2090"/>
      <c r="I219" s="2090"/>
      <c r="J219" s="2090"/>
      <c r="K219" s="2090"/>
      <c r="L219" s="2090"/>
      <c r="M219" s="2090"/>
      <c r="N219" s="2090"/>
      <c r="O219" s="2090"/>
      <c r="P219" s="2090"/>
      <c r="Q219" s="2090"/>
      <c r="R219" s="2090"/>
      <c r="S219" s="2090"/>
      <c r="T219" s="2090"/>
      <c r="U219" s="2090"/>
      <c r="V219" s="2090"/>
      <c r="W219" s="2090"/>
      <c r="X219" s="2090"/>
      <c r="Y219" s="2090"/>
      <c r="Z219" s="2090"/>
      <c r="AA219" s="2090"/>
    </row>
    <row r="220" spans="4:27" x14ac:dyDescent="0.2">
      <c r="D220" s="2090"/>
      <c r="E220" s="2090"/>
      <c r="F220" s="2090"/>
      <c r="G220" s="2090"/>
      <c r="H220" s="2090"/>
      <c r="I220" s="2090"/>
      <c r="J220" s="2090"/>
      <c r="K220" s="2090"/>
      <c r="L220" s="2090"/>
      <c r="M220" s="2090"/>
      <c r="N220" s="2090"/>
      <c r="O220" s="2090"/>
      <c r="P220" s="2090"/>
      <c r="Q220" s="2090"/>
      <c r="R220" s="2090"/>
      <c r="S220" s="2090"/>
      <c r="T220" s="2090"/>
      <c r="U220" s="2090"/>
      <c r="V220" s="2090"/>
      <c r="W220" s="2090"/>
      <c r="X220" s="2090"/>
      <c r="Y220" s="2090"/>
      <c r="Z220" s="2090"/>
      <c r="AA220" s="2090"/>
    </row>
    <row r="221" spans="4:27" x14ac:dyDescent="0.2">
      <c r="D221" s="2090"/>
      <c r="E221" s="2090"/>
      <c r="F221" s="2090"/>
      <c r="G221" s="2090"/>
      <c r="H221" s="2090"/>
      <c r="I221" s="2090"/>
      <c r="J221" s="2090"/>
      <c r="K221" s="2090"/>
      <c r="L221" s="2090"/>
      <c r="M221" s="2090"/>
      <c r="N221" s="2090"/>
      <c r="O221" s="2090"/>
      <c r="P221" s="2090"/>
      <c r="Q221" s="2090"/>
      <c r="R221" s="2090"/>
      <c r="S221" s="2090"/>
      <c r="T221" s="2090"/>
      <c r="U221" s="2090"/>
      <c r="V221" s="2090"/>
      <c r="W221" s="2090"/>
      <c r="X221" s="2090"/>
      <c r="Y221" s="2090"/>
      <c r="Z221" s="2090"/>
      <c r="AA221" s="2090"/>
    </row>
    <row r="222" spans="4:27" x14ac:dyDescent="0.2">
      <c r="D222" s="2090"/>
      <c r="E222" s="2090"/>
      <c r="F222" s="2090"/>
      <c r="G222" s="2090"/>
      <c r="H222" s="2090"/>
      <c r="I222" s="2090"/>
      <c r="J222" s="2090"/>
      <c r="K222" s="2090"/>
      <c r="L222" s="2090"/>
      <c r="M222" s="2090"/>
      <c r="N222" s="2090"/>
      <c r="O222" s="2090"/>
      <c r="P222" s="2090"/>
      <c r="Q222" s="2090"/>
      <c r="R222" s="2090"/>
      <c r="S222" s="2090"/>
      <c r="T222" s="2090"/>
      <c r="U222" s="2090"/>
      <c r="V222" s="2090"/>
      <c r="W222" s="2090"/>
      <c r="X222" s="2090"/>
      <c r="Y222" s="2090"/>
      <c r="Z222" s="2090"/>
      <c r="AA222" s="2090"/>
    </row>
    <row r="223" spans="4:27" x14ac:dyDescent="0.2">
      <c r="D223" s="2090"/>
      <c r="E223" s="2090"/>
      <c r="F223" s="2090"/>
      <c r="G223" s="2090"/>
      <c r="H223" s="2090"/>
      <c r="I223" s="2090"/>
      <c r="J223" s="2090"/>
      <c r="K223" s="2090"/>
      <c r="L223" s="2090"/>
      <c r="M223" s="2090"/>
      <c r="N223" s="2090"/>
      <c r="O223" s="2090"/>
      <c r="P223" s="2090"/>
      <c r="Q223" s="2090"/>
      <c r="R223" s="2090"/>
      <c r="S223" s="2090"/>
      <c r="T223" s="2090"/>
      <c r="U223" s="2090"/>
      <c r="V223" s="2090"/>
      <c r="W223" s="2090"/>
      <c r="X223" s="2090"/>
      <c r="Y223" s="2090"/>
      <c r="Z223" s="2090"/>
      <c r="AA223" s="2090"/>
    </row>
    <row r="224" spans="4:27" x14ac:dyDescent="0.2">
      <c r="D224" s="2090"/>
      <c r="E224" s="2090"/>
      <c r="F224" s="2090"/>
      <c r="G224" s="2090"/>
      <c r="H224" s="2090"/>
      <c r="I224" s="2090"/>
      <c r="J224" s="2090"/>
      <c r="K224" s="2090"/>
      <c r="L224" s="2090"/>
      <c r="M224" s="2090"/>
      <c r="N224" s="2090"/>
      <c r="O224" s="2090"/>
      <c r="P224" s="2090"/>
      <c r="Q224" s="2090"/>
      <c r="R224" s="2090"/>
      <c r="S224" s="2090"/>
      <c r="T224" s="2090"/>
      <c r="U224" s="2090"/>
      <c r="V224" s="2090"/>
      <c r="W224" s="2090"/>
      <c r="X224" s="2090"/>
      <c r="Y224" s="2090"/>
      <c r="Z224" s="2090"/>
      <c r="AA224" s="2090"/>
    </row>
    <row r="225" spans="4:27" x14ac:dyDescent="0.2">
      <c r="D225" s="2090"/>
      <c r="E225" s="2090"/>
      <c r="F225" s="2090"/>
      <c r="G225" s="2090"/>
      <c r="H225" s="2090"/>
      <c r="I225" s="2090"/>
      <c r="J225" s="2090"/>
      <c r="K225" s="2090"/>
      <c r="L225" s="2090"/>
      <c r="M225" s="2090"/>
      <c r="N225" s="2090"/>
      <c r="O225" s="2090"/>
      <c r="P225" s="2090"/>
      <c r="Q225" s="2090"/>
      <c r="R225" s="2090"/>
      <c r="S225" s="2090"/>
      <c r="T225" s="2090"/>
      <c r="U225" s="2090"/>
      <c r="V225" s="2090"/>
      <c r="W225" s="2090"/>
      <c r="X225" s="2090"/>
      <c r="Y225" s="2090"/>
      <c r="Z225" s="2090"/>
      <c r="AA225" s="2090"/>
    </row>
    <row r="226" spans="4:27" x14ac:dyDescent="0.2">
      <c r="D226" s="2090"/>
      <c r="E226" s="2090"/>
      <c r="F226" s="2090"/>
      <c r="G226" s="2090"/>
      <c r="H226" s="2090"/>
      <c r="I226" s="2090"/>
      <c r="J226" s="2090"/>
      <c r="K226" s="2090"/>
      <c r="L226" s="2090"/>
      <c r="M226" s="2090"/>
      <c r="N226" s="2090"/>
      <c r="O226" s="2090"/>
      <c r="P226" s="2090"/>
      <c r="Q226" s="2090"/>
      <c r="R226" s="2090"/>
      <c r="S226" s="2090"/>
      <c r="T226" s="2090"/>
      <c r="U226" s="2090"/>
      <c r="V226" s="2090"/>
      <c r="W226" s="2090"/>
      <c r="X226" s="2090"/>
      <c r="Y226" s="2090"/>
      <c r="Z226" s="2090"/>
      <c r="AA226" s="2090"/>
    </row>
    <row r="227" spans="4:27" x14ac:dyDescent="0.2">
      <c r="D227" s="2090"/>
      <c r="E227" s="2090"/>
      <c r="F227" s="2090"/>
      <c r="G227" s="2090"/>
      <c r="H227" s="2090"/>
      <c r="I227" s="2090"/>
      <c r="J227" s="2090"/>
      <c r="K227" s="2090"/>
      <c r="L227" s="2090"/>
      <c r="M227" s="2090"/>
      <c r="N227" s="2090"/>
      <c r="O227" s="2090"/>
      <c r="P227" s="2090"/>
      <c r="Q227" s="2090"/>
      <c r="R227" s="2090"/>
      <c r="S227" s="2090"/>
      <c r="T227" s="2090"/>
      <c r="U227" s="2090"/>
      <c r="V227" s="2090"/>
      <c r="W227" s="2090"/>
      <c r="X227" s="2090"/>
      <c r="Y227" s="2090"/>
      <c r="Z227" s="2090"/>
      <c r="AA227" s="2090"/>
    </row>
    <row r="228" spans="4:27" x14ac:dyDescent="0.2">
      <c r="D228" s="2090"/>
      <c r="E228" s="2090"/>
      <c r="F228" s="2090"/>
      <c r="G228" s="2090"/>
      <c r="H228" s="2090"/>
      <c r="I228" s="2090"/>
      <c r="J228" s="2090"/>
      <c r="K228" s="2090"/>
      <c r="L228" s="2090"/>
      <c r="M228" s="2090"/>
      <c r="N228" s="2090"/>
      <c r="O228" s="2090"/>
      <c r="P228" s="2090"/>
      <c r="Q228" s="2090"/>
      <c r="R228" s="2090"/>
      <c r="S228" s="2090"/>
      <c r="T228" s="2090"/>
      <c r="U228" s="2090"/>
      <c r="V228" s="2090"/>
      <c r="W228" s="2090"/>
      <c r="X228" s="2090"/>
      <c r="Y228" s="2090"/>
      <c r="Z228" s="2090"/>
      <c r="AA228" s="2090"/>
    </row>
    <row r="229" spans="4:27" x14ac:dyDescent="0.2">
      <c r="D229" s="2090"/>
      <c r="E229" s="2090"/>
      <c r="F229" s="2090"/>
      <c r="G229" s="2090"/>
      <c r="H229" s="2090"/>
      <c r="I229" s="2090"/>
      <c r="J229" s="2090"/>
      <c r="K229" s="2090"/>
      <c r="L229" s="2090"/>
      <c r="M229" s="2090"/>
      <c r="N229" s="2090"/>
      <c r="O229" s="2090"/>
      <c r="P229" s="2090"/>
      <c r="Q229" s="2090"/>
      <c r="R229" s="2090"/>
      <c r="S229" s="2090"/>
      <c r="T229" s="2090"/>
      <c r="U229" s="2090"/>
      <c r="V229" s="2090"/>
      <c r="W229" s="2090"/>
      <c r="X229" s="2090"/>
      <c r="Y229" s="2090"/>
      <c r="Z229" s="2090"/>
      <c r="AA229" s="2090"/>
    </row>
    <row r="230" spans="4:27" x14ac:dyDescent="0.2">
      <c r="D230" s="2090"/>
      <c r="E230" s="2090"/>
      <c r="F230" s="2090"/>
      <c r="G230" s="2090"/>
      <c r="H230" s="2090"/>
      <c r="I230" s="2090"/>
      <c r="J230" s="2090"/>
      <c r="K230" s="2090"/>
      <c r="L230" s="2090"/>
      <c r="M230" s="2090"/>
      <c r="N230" s="2090"/>
      <c r="O230" s="2090"/>
      <c r="P230" s="2090"/>
      <c r="Q230" s="2090"/>
      <c r="R230" s="2090"/>
      <c r="S230" s="2090"/>
      <c r="T230" s="2090"/>
      <c r="U230" s="2090"/>
      <c r="V230" s="2090"/>
      <c r="W230" s="2090"/>
      <c r="X230" s="2090"/>
      <c r="Y230" s="2090"/>
      <c r="Z230" s="2090"/>
      <c r="AA230" s="2090"/>
    </row>
    <row r="231" spans="4:27" x14ac:dyDescent="0.2">
      <c r="D231" s="2090"/>
      <c r="E231" s="2090"/>
      <c r="F231" s="2090"/>
      <c r="G231" s="2090"/>
      <c r="H231" s="2090"/>
      <c r="I231" s="2090"/>
      <c r="J231" s="2090"/>
      <c r="K231" s="2090"/>
      <c r="L231" s="2090"/>
      <c r="M231" s="2090"/>
      <c r="N231" s="2090"/>
      <c r="O231" s="2090"/>
      <c r="P231" s="2090"/>
      <c r="Q231" s="2090"/>
      <c r="R231" s="2090"/>
      <c r="S231" s="2090"/>
      <c r="T231" s="2090"/>
      <c r="U231" s="2090"/>
      <c r="V231" s="2090"/>
      <c r="W231" s="2090"/>
      <c r="X231" s="2090"/>
      <c r="Y231" s="2090"/>
      <c r="Z231" s="2090"/>
      <c r="AA231" s="2090"/>
    </row>
    <row r="232" spans="4:27" x14ac:dyDescent="0.2">
      <c r="D232" s="2090"/>
      <c r="E232" s="2090"/>
      <c r="F232" s="2090"/>
      <c r="G232" s="2090"/>
      <c r="H232" s="2090"/>
      <c r="I232" s="2090"/>
      <c r="J232" s="2090"/>
      <c r="K232" s="2090"/>
      <c r="L232" s="2090"/>
      <c r="M232" s="2090"/>
      <c r="N232" s="2090"/>
      <c r="O232" s="2090"/>
      <c r="P232" s="2090"/>
      <c r="Q232" s="2090"/>
      <c r="R232" s="2090"/>
      <c r="S232" s="2090"/>
      <c r="T232" s="2090"/>
      <c r="U232" s="2090"/>
      <c r="V232" s="2090"/>
      <c r="W232" s="2090"/>
      <c r="X232" s="2090"/>
      <c r="Y232" s="2090"/>
      <c r="Z232" s="2090"/>
      <c r="AA232" s="2090"/>
    </row>
    <row r="233" spans="4:27" x14ac:dyDescent="0.2">
      <c r="D233" s="2090"/>
      <c r="E233" s="2090"/>
      <c r="F233" s="2090"/>
      <c r="G233" s="2090"/>
      <c r="H233" s="2090"/>
      <c r="I233" s="2090"/>
      <c r="J233" s="2090"/>
      <c r="K233" s="2090"/>
      <c r="L233" s="2090"/>
      <c r="M233" s="2090"/>
      <c r="N233" s="2090"/>
      <c r="O233" s="2090"/>
      <c r="P233" s="2090"/>
      <c r="Q233" s="2090"/>
      <c r="R233" s="2090"/>
      <c r="S233" s="2090"/>
      <c r="T233" s="2090"/>
      <c r="U233" s="2090"/>
      <c r="V233" s="2090"/>
      <c r="W233" s="2090"/>
      <c r="X233" s="2090"/>
      <c r="Y233" s="2090"/>
      <c r="Z233" s="2090"/>
      <c r="AA233" s="2090"/>
    </row>
    <row r="234" spans="4:27" x14ac:dyDescent="0.2">
      <c r="D234" s="2090"/>
      <c r="E234" s="2090"/>
      <c r="F234" s="2090"/>
      <c r="G234" s="2090"/>
      <c r="H234" s="2090"/>
      <c r="I234" s="2090"/>
      <c r="J234" s="2090"/>
      <c r="K234" s="2090"/>
      <c r="L234" s="2090"/>
      <c r="M234" s="2090"/>
      <c r="N234" s="2090"/>
      <c r="O234" s="2090"/>
      <c r="P234" s="2090"/>
      <c r="Q234" s="2090"/>
      <c r="R234" s="2090"/>
      <c r="S234" s="2090"/>
      <c r="T234" s="2090"/>
      <c r="U234" s="2090"/>
      <c r="V234" s="2090"/>
      <c r="W234" s="2090"/>
      <c r="X234" s="2090"/>
      <c r="Y234" s="2090"/>
      <c r="Z234" s="2090"/>
      <c r="AA234" s="2090"/>
    </row>
    <row r="235" spans="4:27" x14ac:dyDescent="0.2">
      <c r="D235" s="2090"/>
      <c r="E235" s="2090"/>
      <c r="F235" s="2090"/>
      <c r="G235" s="2090"/>
      <c r="H235" s="2090"/>
      <c r="I235" s="2090"/>
      <c r="J235" s="2090"/>
      <c r="K235" s="2090"/>
      <c r="L235" s="2090"/>
      <c r="M235" s="2090"/>
      <c r="N235" s="2090"/>
      <c r="O235" s="2090"/>
      <c r="P235" s="2090"/>
      <c r="Q235" s="2090"/>
      <c r="R235" s="2090"/>
      <c r="S235" s="2090"/>
      <c r="T235" s="2090"/>
      <c r="U235" s="2090"/>
      <c r="V235" s="2090"/>
      <c r="W235" s="2090"/>
      <c r="X235" s="2090"/>
      <c r="Y235" s="2090"/>
      <c r="Z235" s="2090"/>
      <c r="AA235" s="2090"/>
    </row>
    <row r="236" spans="4:27" x14ac:dyDescent="0.2">
      <c r="D236" s="2090"/>
      <c r="E236" s="2090"/>
      <c r="F236" s="2090"/>
      <c r="G236" s="2090"/>
      <c r="H236" s="2090"/>
      <c r="I236" s="2090"/>
      <c r="J236" s="2090"/>
      <c r="K236" s="2090"/>
      <c r="L236" s="2090"/>
      <c r="M236" s="2090"/>
      <c r="N236" s="2090"/>
      <c r="O236" s="2090"/>
      <c r="P236" s="2090"/>
      <c r="Q236" s="2090"/>
      <c r="R236" s="2090"/>
      <c r="S236" s="2090"/>
      <c r="T236" s="2090"/>
      <c r="U236" s="2090"/>
      <c r="V236" s="2090"/>
      <c r="W236" s="2090"/>
      <c r="X236" s="2090"/>
      <c r="Y236" s="2090"/>
      <c r="Z236" s="2090"/>
      <c r="AA236" s="2090"/>
    </row>
    <row r="237" spans="4:27" x14ac:dyDescent="0.2">
      <c r="D237" s="2090"/>
      <c r="E237" s="2090"/>
      <c r="F237" s="2090"/>
      <c r="G237" s="2090"/>
      <c r="H237" s="2090"/>
      <c r="I237" s="2090"/>
      <c r="J237" s="2090"/>
      <c r="K237" s="2090"/>
      <c r="L237" s="2090"/>
      <c r="M237" s="2090"/>
      <c r="N237" s="2090"/>
      <c r="O237" s="2090"/>
      <c r="P237" s="2090"/>
      <c r="Q237" s="2090"/>
      <c r="R237" s="2090"/>
      <c r="S237" s="2090"/>
      <c r="T237" s="2090"/>
      <c r="U237" s="2090"/>
      <c r="V237" s="2090"/>
      <c r="W237" s="2090"/>
      <c r="X237" s="2090"/>
      <c r="Y237" s="2090"/>
      <c r="Z237" s="2090"/>
      <c r="AA237" s="2090"/>
    </row>
    <row r="238" spans="4:27" x14ac:dyDescent="0.2">
      <c r="D238" s="2090"/>
      <c r="E238" s="2090"/>
      <c r="F238" s="2090"/>
      <c r="G238" s="2090"/>
      <c r="H238" s="2090"/>
      <c r="I238" s="2090"/>
      <c r="J238" s="2090"/>
      <c r="K238" s="2090"/>
      <c r="L238" s="2090"/>
      <c r="M238" s="2090"/>
      <c r="N238" s="2090"/>
      <c r="O238" s="2090"/>
      <c r="P238" s="2090"/>
      <c r="Q238" s="2090"/>
      <c r="R238" s="2090"/>
      <c r="S238" s="2090"/>
      <c r="T238" s="2090"/>
      <c r="U238" s="2090"/>
      <c r="V238" s="2090"/>
      <c r="W238" s="2090"/>
      <c r="X238" s="2090"/>
      <c r="Y238" s="2090"/>
      <c r="Z238" s="2090"/>
      <c r="AA238" s="2090"/>
    </row>
    <row r="239" spans="4:27" x14ac:dyDescent="0.2">
      <c r="D239" s="2090"/>
      <c r="E239" s="2090"/>
      <c r="F239" s="2090"/>
      <c r="G239" s="2090"/>
      <c r="H239" s="2090"/>
      <c r="I239" s="2090"/>
      <c r="J239" s="2090"/>
      <c r="K239" s="2090"/>
      <c r="L239" s="2090"/>
      <c r="M239" s="2090"/>
      <c r="N239" s="2090"/>
      <c r="O239" s="2090"/>
      <c r="P239" s="2090"/>
      <c r="Q239" s="2090"/>
      <c r="R239" s="2090"/>
      <c r="S239" s="2090"/>
      <c r="T239" s="2090"/>
      <c r="U239" s="2090"/>
      <c r="V239" s="2090"/>
      <c r="W239" s="2090"/>
      <c r="X239" s="2090"/>
      <c r="Y239" s="2090"/>
      <c r="Z239" s="2090"/>
      <c r="AA239" s="2090"/>
    </row>
    <row r="240" spans="4:27" x14ac:dyDescent="0.2">
      <c r="D240" s="2090"/>
      <c r="E240" s="2090"/>
      <c r="F240" s="2090"/>
      <c r="G240" s="2090"/>
      <c r="H240" s="2090"/>
      <c r="I240" s="2090"/>
      <c r="J240" s="2090"/>
      <c r="K240" s="2090"/>
      <c r="L240" s="2090"/>
      <c r="M240" s="2090"/>
      <c r="N240" s="2090"/>
      <c r="O240" s="2090"/>
      <c r="P240" s="2090"/>
      <c r="Q240" s="2090"/>
      <c r="R240" s="2090"/>
      <c r="S240" s="2090"/>
      <c r="T240" s="2090"/>
      <c r="U240" s="2090"/>
      <c r="V240" s="2090"/>
      <c r="W240" s="2090"/>
      <c r="X240" s="2090"/>
      <c r="Y240" s="2090"/>
      <c r="Z240" s="2090"/>
      <c r="AA240" s="2090"/>
    </row>
    <row r="241" spans="4:27" x14ac:dyDescent="0.2">
      <c r="D241" s="2090"/>
      <c r="E241" s="2090"/>
      <c r="F241" s="2090"/>
      <c r="G241" s="2090"/>
      <c r="H241" s="2090"/>
      <c r="I241" s="2090"/>
      <c r="J241" s="2090"/>
      <c r="K241" s="2090"/>
      <c r="L241" s="2090"/>
      <c r="M241" s="2090"/>
      <c r="N241" s="2090"/>
      <c r="O241" s="2090"/>
      <c r="P241" s="2090"/>
      <c r="Q241" s="2090"/>
      <c r="R241" s="2090"/>
      <c r="S241" s="2090"/>
      <c r="T241" s="2090"/>
      <c r="U241" s="2090"/>
      <c r="V241" s="2090"/>
      <c r="W241" s="2090"/>
      <c r="X241" s="2090"/>
      <c r="Y241" s="2090"/>
      <c r="Z241" s="2090"/>
      <c r="AA241" s="2090"/>
    </row>
    <row r="242" spans="4:27" x14ac:dyDescent="0.2">
      <c r="D242" s="2090"/>
      <c r="E242" s="2090"/>
      <c r="F242" s="2090"/>
      <c r="G242" s="2090"/>
      <c r="H242" s="2090"/>
      <c r="I242" s="2090"/>
      <c r="J242" s="2090"/>
      <c r="K242" s="2090"/>
      <c r="L242" s="2090"/>
      <c r="M242" s="2090"/>
      <c r="N242" s="2090"/>
      <c r="O242" s="2090"/>
      <c r="P242" s="2090"/>
      <c r="Q242" s="2090"/>
      <c r="R242" s="2090"/>
      <c r="S242" s="2090"/>
      <c r="T242" s="2090"/>
      <c r="U242" s="2090"/>
      <c r="V242" s="2090"/>
      <c r="W242" s="2090"/>
      <c r="X242" s="2090"/>
      <c r="Y242" s="2090"/>
      <c r="Z242" s="2090"/>
      <c r="AA242" s="2090"/>
    </row>
    <row r="243" spans="4:27" x14ac:dyDescent="0.2">
      <c r="D243" s="2090"/>
      <c r="E243" s="2090"/>
      <c r="F243" s="2090"/>
      <c r="G243" s="2090"/>
      <c r="H243" s="2090"/>
      <c r="I243" s="2090"/>
      <c r="J243" s="2090"/>
      <c r="K243" s="2090"/>
      <c r="L243" s="2090"/>
      <c r="M243" s="2090"/>
      <c r="N243" s="2090"/>
      <c r="O243" s="2090"/>
      <c r="P243" s="2090"/>
      <c r="Q243" s="2090"/>
      <c r="R243" s="2090"/>
      <c r="S243" s="2090"/>
      <c r="T243" s="2090"/>
      <c r="U243" s="2090"/>
      <c r="V243" s="2090"/>
      <c r="W243" s="2090"/>
      <c r="X243" s="2090"/>
      <c r="Y243" s="2090"/>
      <c r="Z243" s="2090"/>
      <c r="AA243" s="2090"/>
    </row>
    <row r="244" spans="4:27" x14ac:dyDescent="0.2">
      <c r="D244" s="2090"/>
      <c r="E244" s="2090"/>
      <c r="F244" s="2090"/>
      <c r="G244" s="2090"/>
      <c r="H244" s="2090"/>
      <c r="I244" s="2090"/>
      <c r="J244" s="2090"/>
      <c r="K244" s="2090"/>
      <c r="L244" s="2090"/>
      <c r="M244" s="2090"/>
      <c r="N244" s="2090"/>
      <c r="O244" s="2090"/>
      <c r="P244" s="2090"/>
      <c r="Q244" s="2090"/>
      <c r="R244" s="2090"/>
      <c r="S244" s="2090"/>
      <c r="T244" s="2090"/>
      <c r="U244" s="2090"/>
      <c r="V244" s="2090"/>
      <c r="W244" s="2090"/>
      <c r="X244" s="2090"/>
      <c r="Y244" s="2090"/>
      <c r="Z244" s="2090"/>
      <c r="AA244" s="2090"/>
    </row>
    <row r="245" spans="4:27" x14ac:dyDescent="0.2">
      <c r="D245" s="2090"/>
      <c r="E245" s="2090"/>
      <c r="F245" s="2090"/>
      <c r="G245" s="2090"/>
      <c r="H245" s="2090"/>
      <c r="I245" s="2090"/>
      <c r="J245" s="2090"/>
      <c r="K245" s="2090"/>
      <c r="L245" s="2090"/>
      <c r="M245" s="2090"/>
      <c r="N245" s="2090"/>
      <c r="O245" s="2090"/>
      <c r="P245" s="2090"/>
      <c r="Q245" s="2090"/>
      <c r="R245" s="2090"/>
      <c r="S245" s="2090"/>
      <c r="T245" s="2090"/>
      <c r="U245" s="2090"/>
      <c r="V245" s="2090"/>
      <c r="W245" s="2090"/>
      <c r="X245" s="2090"/>
      <c r="Y245" s="2090"/>
      <c r="Z245" s="2090"/>
      <c r="AA245" s="2090"/>
    </row>
    <row r="246" spans="4:27" x14ac:dyDescent="0.2">
      <c r="D246" s="2090"/>
      <c r="E246" s="2090"/>
      <c r="F246" s="2090"/>
      <c r="G246" s="2090"/>
      <c r="H246" s="2090"/>
      <c r="I246" s="2090"/>
      <c r="J246" s="2090"/>
      <c r="K246" s="2090"/>
      <c r="L246" s="2090"/>
      <c r="M246" s="2090"/>
      <c r="N246" s="2090"/>
      <c r="O246" s="2090"/>
      <c r="P246" s="2090"/>
      <c r="Q246" s="2090"/>
      <c r="R246" s="2090"/>
      <c r="S246" s="2090"/>
      <c r="T246" s="2090"/>
      <c r="U246" s="2090"/>
      <c r="V246" s="2090"/>
      <c r="W246" s="2090"/>
      <c r="X246" s="2090"/>
      <c r="Y246" s="2090"/>
      <c r="Z246" s="2090"/>
      <c r="AA246" s="2090"/>
    </row>
    <row r="247" spans="4:27" x14ac:dyDescent="0.2">
      <c r="D247" s="2090"/>
      <c r="E247" s="2090"/>
      <c r="F247" s="2090"/>
      <c r="G247" s="2090"/>
      <c r="H247" s="2090"/>
      <c r="I247" s="2090"/>
      <c r="J247" s="2090"/>
      <c r="K247" s="2090"/>
      <c r="L247" s="2090"/>
      <c r="M247" s="2090"/>
      <c r="N247" s="2090"/>
      <c r="O247" s="2090"/>
      <c r="P247" s="2090"/>
      <c r="Q247" s="2090"/>
      <c r="R247" s="2090"/>
      <c r="S247" s="2090"/>
      <c r="T247" s="2090"/>
      <c r="U247" s="2090"/>
      <c r="V247" s="2090"/>
      <c r="W247" s="2090"/>
      <c r="X247" s="2090"/>
      <c r="Y247" s="2090"/>
      <c r="Z247" s="2090"/>
      <c r="AA247" s="2090"/>
    </row>
    <row r="248" spans="4:27" x14ac:dyDescent="0.2">
      <c r="D248" s="2090"/>
      <c r="E248" s="2090"/>
      <c r="F248" s="2090"/>
      <c r="G248" s="2090"/>
      <c r="H248" s="2090"/>
      <c r="I248" s="2090"/>
      <c r="J248" s="2090"/>
      <c r="K248" s="2090"/>
      <c r="L248" s="2090"/>
      <c r="M248" s="2090"/>
      <c r="N248" s="2090"/>
      <c r="O248" s="2090"/>
      <c r="P248" s="2090"/>
      <c r="Q248" s="2090"/>
      <c r="R248" s="2090"/>
      <c r="S248" s="2090"/>
      <c r="T248" s="2090"/>
      <c r="U248" s="2090"/>
      <c r="V248" s="2090"/>
      <c r="W248" s="2090"/>
      <c r="X248" s="2090"/>
      <c r="Y248" s="2090"/>
      <c r="Z248" s="2090"/>
      <c r="AA248" s="2090"/>
    </row>
    <row r="249" spans="4:27" x14ac:dyDescent="0.2">
      <c r="D249" s="2090"/>
      <c r="E249" s="2090"/>
      <c r="F249" s="2090"/>
      <c r="G249" s="2090"/>
      <c r="H249" s="2090"/>
      <c r="I249" s="2090"/>
      <c r="J249" s="2090"/>
      <c r="K249" s="2090"/>
      <c r="L249" s="2090"/>
      <c r="M249" s="2090"/>
      <c r="N249" s="2090"/>
      <c r="O249" s="2090"/>
      <c r="P249" s="2090"/>
      <c r="Q249" s="2090"/>
      <c r="R249" s="2090"/>
      <c r="S249" s="2090"/>
      <c r="T249" s="2090"/>
      <c r="U249" s="2090"/>
      <c r="V249" s="2090"/>
      <c r="W249" s="2090"/>
      <c r="X249" s="2090"/>
      <c r="Y249" s="2090"/>
      <c r="Z249" s="2090"/>
      <c r="AA249" s="2090"/>
    </row>
    <row r="250" spans="4:27" x14ac:dyDescent="0.2">
      <c r="D250" s="2090"/>
      <c r="E250" s="2090"/>
      <c r="F250" s="2090"/>
      <c r="G250" s="2090"/>
      <c r="H250" s="2090"/>
      <c r="I250" s="2090"/>
      <c r="J250" s="2090"/>
      <c r="K250" s="2090"/>
      <c r="L250" s="2090"/>
      <c r="M250" s="2090"/>
      <c r="N250" s="2090"/>
      <c r="O250" s="2090"/>
      <c r="P250" s="2090"/>
      <c r="Q250" s="2090"/>
      <c r="R250" s="2090"/>
      <c r="S250" s="2090"/>
      <c r="T250" s="2090"/>
      <c r="U250" s="2090"/>
      <c r="V250" s="2090"/>
      <c r="W250" s="2090"/>
      <c r="X250" s="2090"/>
      <c r="Y250" s="2090"/>
      <c r="Z250" s="2090"/>
      <c r="AA250" s="2090"/>
    </row>
    <row r="251" spans="4:27" x14ac:dyDescent="0.2">
      <c r="D251" s="2090"/>
      <c r="E251" s="2090"/>
      <c r="F251" s="2090"/>
      <c r="G251" s="2090"/>
      <c r="H251" s="2090"/>
      <c r="I251" s="2090"/>
      <c r="J251" s="2090"/>
      <c r="K251" s="2090"/>
      <c r="L251" s="2090"/>
      <c r="M251" s="2090"/>
      <c r="N251" s="2090"/>
      <c r="O251" s="2090"/>
      <c r="P251" s="2090"/>
      <c r="Q251" s="2090"/>
      <c r="R251" s="2090"/>
      <c r="S251" s="2090"/>
      <c r="T251" s="2090"/>
      <c r="U251" s="2090"/>
      <c r="V251" s="2090"/>
      <c r="W251" s="2090"/>
      <c r="X251" s="2090"/>
      <c r="Y251" s="2090"/>
      <c r="Z251" s="2090"/>
      <c r="AA251" s="2090"/>
    </row>
    <row r="252" spans="4:27" x14ac:dyDescent="0.2">
      <c r="D252" s="2090"/>
      <c r="E252" s="2090"/>
      <c r="F252" s="2090"/>
      <c r="G252" s="2090"/>
      <c r="H252" s="2090"/>
      <c r="I252" s="2090"/>
      <c r="J252" s="2090"/>
      <c r="K252" s="2090"/>
      <c r="L252" s="2090"/>
      <c r="M252" s="2090"/>
      <c r="N252" s="2090"/>
      <c r="O252" s="2090"/>
      <c r="P252" s="2090"/>
      <c r="Q252" s="2090"/>
      <c r="R252" s="2090"/>
      <c r="S252" s="2090"/>
      <c r="T252" s="2090"/>
      <c r="U252" s="2090"/>
      <c r="V252" s="2090"/>
      <c r="W252" s="2090"/>
      <c r="X252" s="2090"/>
      <c r="Y252" s="2090"/>
      <c r="Z252" s="2090"/>
      <c r="AA252" s="2090"/>
    </row>
    <row r="253" spans="4:27" x14ac:dyDescent="0.2">
      <c r="D253" s="2090"/>
      <c r="E253" s="2090"/>
      <c r="F253" s="2090"/>
      <c r="G253" s="2090"/>
      <c r="H253" s="2090"/>
      <c r="I253" s="2090"/>
      <c r="J253" s="2090"/>
      <c r="K253" s="2090"/>
      <c r="L253" s="2090"/>
      <c r="M253" s="2090"/>
      <c r="N253" s="2090"/>
      <c r="O253" s="2090"/>
      <c r="P253" s="2090"/>
      <c r="Q253" s="2090"/>
      <c r="R253" s="2090"/>
      <c r="S253" s="2090"/>
      <c r="T253" s="2090"/>
      <c r="U253" s="2090"/>
      <c r="V253" s="2090"/>
      <c r="W253" s="2090"/>
      <c r="X253" s="2090"/>
      <c r="Y253" s="2090"/>
      <c r="Z253" s="2090"/>
      <c r="AA253" s="2090"/>
    </row>
    <row r="254" spans="4:27" x14ac:dyDescent="0.2">
      <c r="D254" s="2090"/>
      <c r="E254" s="2090"/>
      <c r="F254" s="2090"/>
      <c r="G254" s="2090"/>
      <c r="H254" s="2090"/>
      <c r="I254" s="2090"/>
      <c r="J254" s="2090"/>
      <c r="K254" s="2090"/>
      <c r="L254" s="2090"/>
      <c r="M254" s="2090"/>
      <c r="N254" s="2090"/>
      <c r="O254" s="2090"/>
      <c r="P254" s="2090"/>
      <c r="Q254" s="2090"/>
      <c r="R254" s="2090"/>
      <c r="S254" s="2090"/>
      <c r="T254" s="2090"/>
      <c r="U254" s="2090"/>
      <c r="V254" s="2090"/>
      <c r="W254" s="2090"/>
      <c r="X254" s="2090"/>
      <c r="Y254" s="2090"/>
      <c r="Z254" s="2090"/>
      <c r="AA254" s="2090"/>
    </row>
    <row r="255" spans="4:27" x14ac:dyDescent="0.2">
      <c r="D255" s="2090"/>
      <c r="E255" s="2090"/>
      <c r="F255" s="2090"/>
      <c r="G255" s="2090"/>
      <c r="H255" s="2090"/>
      <c r="I255" s="2090"/>
      <c r="J255" s="2090"/>
      <c r="K255" s="2090"/>
      <c r="L255" s="2090"/>
      <c r="M255" s="2090"/>
      <c r="N255" s="2090"/>
      <c r="O255" s="2090"/>
      <c r="P255" s="2090"/>
      <c r="Q255" s="2090"/>
      <c r="R255" s="2090"/>
      <c r="S255" s="2090"/>
      <c r="T255" s="2090"/>
      <c r="U255" s="2090"/>
      <c r="V255" s="2090"/>
      <c r="W255" s="2090"/>
      <c r="X255" s="2090"/>
      <c r="Y255" s="2090"/>
      <c r="Z255" s="2090"/>
      <c r="AA255" s="2090"/>
    </row>
    <row r="256" spans="4:27" x14ac:dyDescent="0.2">
      <c r="D256" s="2090"/>
      <c r="E256" s="2090"/>
      <c r="F256" s="2090"/>
      <c r="G256" s="2090"/>
      <c r="H256" s="2090"/>
      <c r="I256" s="2090"/>
      <c r="J256" s="2090"/>
      <c r="K256" s="2090"/>
      <c r="L256" s="2090"/>
      <c r="M256" s="2090"/>
      <c r="N256" s="2090"/>
      <c r="O256" s="2090"/>
      <c r="P256" s="2090"/>
      <c r="Q256" s="2090"/>
      <c r="R256" s="2090"/>
      <c r="S256" s="2090"/>
      <c r="T256" s="2090"/>
      <c r="U256" s="2090"/>
      <c r="V256" s="2090"/>
      <c r="W256" s="2090"/>
      <c r="X256" s="2090"/>
      <c r="Y256" s="2090"/>
      <c r="Z256" s="2090"/>
      <c r="AA256" s="2090"/>
    </row>
    <row r="257" spans="4:27" x14ac:dyDescent="0.2">
      <c r="D257" s="2090"/>
      <c r="E257" s="2090"/>
      <c r="F257" s="2090"/>
      <c r="G257" s="2090"/>
      <c r="H257" s="2090"/>
      <c r="I257" s="2090"/>
      <c r="J257" s="2090"/>
      <c r="K257" s="2090"/>
      <c r="L257" s="2090"/>
      <c r="M257" s="2090"/>
      <c r="N257" s="2090"/>
      <c r="O257" s="2090"/>
      <c r="P257" s="2090"/>
      <c r="Q257" s="2090"/>
      <c r="R257" s="2090"/>
      <c r="S257" s="2090"/>
      <c r="T257" s="2090"/>
      <c r="U257" s="2090"/>
      <c r="V257" s="2090"/>
      <c r="W257" s="2090"/>
      <c r="X257" s="2090"/>
      <c r="Y257" s="2090"/>
      <c r="Z257" s="2090"/>
      <c r="AA257" s="2090"/>
    </row>
    <row r="258" spans="4:27" x14ac:dyDescent="0.2">
      <c r="D258" s="2090"/>
      <c r="E258" s="2090"/>
      <c r="F258" s="2090"/>
      <c r="G258" s="2090"/>
      <c r="H258" s="2090"/>
      <c r="I258" s="2090"/>
      <c r="J258" s="2090"/>
      <c r="K258" s="2090"/>
      <c r="L258" s="2090"/>
      <c r="M258" s="2090"/>
      <c r="N258" s="2090"/>
      <c r="O258" s="2090"/>
      <c r="P258" s="2090"/>
      <c r="Q258" s="2090"/>
      <c r="R258" s="2090"/>
      <c r="S258" s="2090"/>
      <c r="T258" s="2090"/>
      <c r="U258" s="2090"/>
      <c r="V258" s="2090"/>
      <c r="W258" s="2090"/>
      <c r="X258" s="2090"/>
      <c r="Y258" s="2090"/>
      <c r="Z258" s="2090"/>
      <c r="AA258" s="2090"/>
    </row>
    <row r="259" spans="4:27" x14ac:dyDescent="0.2">
      <c r="D259" s="2090"/>
      <c r="E259" s="2090"/>
      <c r="F259" s="2090"/>
      <c r="G259" s="2090"/>
      <c r="H259" s="2090"/>
      <c r="I259" s="2090"/>
      <c r="J259" s="2090"/>
      <c r="K259" s="2090"/>
      <c r="L259" s="2090"/>
      <c r="M259" s="2090"/>
      <c r="N259" s="2090"/>
      <c r="O259" s="2090"/>
      <c r="P259" s="2090"/>
      <c r="Q259" s="2090"/>
      <c r="R259" s="2090"/>
      <c r="S259" s="2090"/>
      <c r="T259" s="2090"/>
      <c r="U259" s="2090"/>
      <c r="V259" s="2090"/>
      <c r="W259" s="2090"/>
      <c r="X259" s="2090"/>
      <c r="Y259" s="2090"/>
      <c r="Z259" s="2090"/>
      <c r="AA259" s="2090"/>
    </row>
    <row r="260" spans="4:27" x14ac:dyDescent="0.2">
      <c r="D260" s="2090"/>
      <c r="E260" s="2090"/>
      <c r="F260" s="2090"/>
      <c r="G260" s="2090"/>
      <c r="H260" s="2090"/>
      <c r="I260" s="2090"/>
      <c r="J260" s="2090"/>
      <c r="K260" s="2090"/>
      <c r="L260" s="2090"/>
      <c r="M260" s="2090"/>
      <c r="N260" s="2090"/>
      <c r="O260" s="2090"/>
      <c r="P260" s="2090"/>
      <c r="Q260" s="2090"/>
      <c r="R260" s="2090"/>
      <c r="S260" s="2090"/>
      <c r="T260" s="2090"/>
      <c r="U260" s="2090"/>
      <c r="V260" s="2090"/>
      <c r="W260" s="2090"/>
      <c r="X260" s="2090"/>
      <c r="Y260" s="2090"/>
      <c r="Z260" s="2090"/>
      <c r="AA260" s="2090"/>
    </row>
    <row r="261" spans="4:27" x14ac:dyDescent="0.2">
      <c r="D261" s="2090"/>
      <c r="E261" s="2090"/>
      <c r="F261" s="2090"/>
      <c r="G261" s="2090"/>
      <c r="H261" s="2090"/>
      <c r="I261" s="2090"/>
      <c r="J261" s="2090"/>
      <c r="K261" s="2090"/>
      <c r="L261" s="2090"/>
      <c r="M261" s="2090"/>
      <c r="N261" s="2090"/>
      <c r="O261" s="2090"/>
      <c r="P261" s="2090"/>
      <c r="Q261" s="2090"/>
      <c r="R261" s="2090"/>
      <c r="S261" s="2090"/>
      <c r="T261" s="2090"/>
      <c r="U261" s="2090"/>
      <c r="V261" s="2090"/>
      <c r="W261" s="2090"/>
      <c r="X261" s="2090"/>
      <c r="Y261" s="2090"/>
      <c r="Z261" s="2090"/>
      <c r="AA261" s="2090"/>
    </row>
    <row r="262" spans="4:27" x14ac:dyDescent="0.2">
      <c r="D262" s="2090"/>
      <c r="E262" s="2090"/>
      <c r="F262" s="2090"/>
      <c r="G262" s="2090"/>
      <c r="H262" s="2090"/>
      <c r="I262" s="2090"/>
      <c r="J262" s="2090"/>
      <c r="K262" s="2090"/>
      <c r="L262" s="2090"/>
      <c r="M262" s="2090"/>
      <c r="N262" s="2090"/>
      <c r="O262" s="2090"/>
      <c r="P262" s="2090"/>
      <c r="Q262" s="2090"/>
      <c r="R262" s="2090"/>
      <c r="S262" s="2090"/>
      <c r="T262" s="2090"/>
      <c r="U262" s="2090"/>
      <c r="V262" s="2090"/>
      <c r="W262" s="2090"/>
      <c r="X262" s="2090"/>
      <c r="Y262" s="2090"/>
      <c r="Z262" s="2090"/>
      <c r="AA262" s="2090"/>
    </row>
    <row r="263" spans="4:27" x14ac:dyDescent="0.2">
      <c r="D263" s="2090"/>
      <c r="E263" s="2090"/>
      <c r="F263" s="2090"/>
      <c r="G263" s="2090"/>
      <c r="H263" s="2090"/>
      <c r="I263" s="2090"/>
      <c r="J263" s="2090"/>
      <c r="K263" s="2090"/>
      <c r="L263" s="2090"/>
      <c r="M263" s="2090"/>
      <c r="N263" s="2090"/>
      <c r="O263" s="2090"/>
      <c r="P263" s="2090"/>
      <c r="Q263" s="2090"/>
      <c r="R263" s="2090"/>
      <c r="S263" s="2090"/>
      <c r="T263" s="2090"/>
      <c r="U263" s="2090"/>
      <c r="V263" s="2090"/>
      <c r="W263" s="2090"/>
      <c r="X263" s="2090"/>
      <c r="Y263" s="2090"/>
      <c r="Z263" s="2090"/>
      <c r="AA263" s="2090"/>
    </row>
    <row r="264" spans="4:27" x14ac:dyDescent="0.2">
      <c r="D264" s="2090"/>
      <c r="E264" s="2090"/>
      <c r="F264" s="2090"/>
      <c r="G264" s="2090"/>
      <c r="H264" s="2090"/>
      <c r="I264" s="2090"/>
      <c r="J264" s="2090"/>
      <c r="K264" s="2090"/>
      <c r="L264" s="2090"/>
      <c r="M264" s="2090"/>
      <c r="N264" s="2090"/>
      <c r="O264" s="2090"/>
      <c r="P264" s="2090"/>
      <c r="Q264" s="2090"/>
      <c r="R264" s="2090"/>
      <c r="S264" s="2090"/>
      <c r="T264" s="2090"/>
      <c r="U264" s="2090"/>
      <c r="V264" s="2090"/>
      <c r="W264" s="2090"/>
      <c r="X264" s="2090"/>
      <c r="Y264" s="2090"/>
      <c r="Z264" s="2090"/>
      <c r="AA264" s="2090"/>
    </row>
    <row r="265" spans="4:27" x14ac:dyDescent="0.2">
      <c r="D265" s="2090"/>
      <c r="E265" s="2090"/>
      <c r="F265" s="2090"/>
      <c r="G265" s="2090"/>
      <c r="H265" s="2090"/>
      <c r="I265" s="2090"/>
      <c r="J265" s="2090"/>
      <c r="K265" s="2090"/>
      <c r="L265" s="2090"/>
      <c r="M265" s="2090"/>
      <c r="N265" s="2090"/>
      <c r="O265" s="2090"/>
      <c r="P265" s="2090"/>
      <c r="Q265" s="2090"/>
      <c r="R265" s="2090"/>
      <c r="S265" s="2090"/>
      <c r="T265" s="2090"/>
      <c r="U265" s="2090"/>
      <c r="V265" s="2090"/>
      <c r="W265" s="2090"/>
      <c r="X265" s="2090"/>
      <c r="Y265" s="2090"/>
      <c r="Z265" s="2090"/>
      <c r="AA265" s="2090"/>
    </row>
    <row r="266" spans="4:27" x14ac:dyDescent="0.2">
      <c r="D266" s="2090"/>
      <c r="E266" s="2090"/>
      <c r="F266" s="2090"/>
      <c r="G266" s="2090"/>
      <c r="H266" s="2090"/>
      <c r="I266" s="2090"/>
      <c r="J266" s="2090"/>
      <c r="K266" s="2090"/>
      <c r="L266" s="2090"/>
      <c r="M266" s="2090"/>
      <c r="N266" s="2090"/>
      <c r="O266" s="2090"/>
      <c r="P266" s="2090"/>
      <c r="Q266" s="2090"/>
      <c r="R266" s="2090"/>
      <c r="S266" s="2090"/>
      <c r="T266" s="2090"/>
      <c r="U266" s="2090"/>
      <c r="V266" s="2090"/>
      <c r="W266" s="2090"/>
      <c r="X266" s="2090"/>
      <c r="Y266" s="2090"/>
      <c r="Z266" s="2090"/>
      <c r="AA266" s="2090"/>
    </row>
    <row r="267" spans="4:27" x14ac:dyDescent="0.2">
      <c r="D267" s="2090"/>
      <c r="E267" s="2090"/>
      <c r="F267" s="2090"/>
      <c r="G267" s="2090"/>
      <c r="H267" s="2090"/>
      <c r="I267" s="2090"/>
      <c r="J267" s="2090"/>
      <c r="K267" s="2090"/>
      <c r="L267" s="2090"/>
      <c r="M267" s="2090"/>
      <c r="N267" s="2090"/>
      <c r="O267" s="2090"/>
      <c r="P267" s="2090"/>
      <c r="Q267" s="2090"/>
      <c r="R267" s="2090"/>
      <c r="S267" s="2090"/>
      <c r="T267" s="2090"/>
      <c r="U267" s="2090"/>
      <c r="V267" s="2090"/>
      <c r="W267" s="2090"/>
      <c r="X267" s="2090"/>
      <c r="Y267" s="2090"/>
      <c r="Z267" s="2090"/>
      <c r="AA267" s="2090"/>
    </row>
    <row r="268" spans="4:27" x14ac:dyDescent="0.2">
      <c r="D268" s="2090"/>
      <c r="E268" s="2090"/>
      <c r="F268" s="2090"/>
      <c r="G268" s="2090"/>
      <c r="H268" s="2090"/>
      <c r="I268" s="2090"/>
      <c r="J268" s="2090"/>
      <c r="K268" s="2090"/>
      <c r="L268" s="2090"/>
      <c r="M268" s="2090"/>
      <c r="N268" s="2090"/>
      <c r="O268" s="2090"/>
      <c r="P268" s="2090"/>
      <c r="Q268" s="2090"/>
      <c r="R268" s="2090"/>
      <c r="S268" s="2090"/>
      <c r="T268" s="2090"/>
      <c r="U268" s="2090"/>
      <c r="V268" s="2090"/>
      <c r="W268" s="2090"/>
      <c r="X268" s="2090"/>
      <c r="Y268" s="2090"/>
      <c r="Z268" s="2090"/>
      <c r="AA268" s="2090"/>
    </row>
    <row r="269" spans="4:27" x14ac:dyDescent="0.2">
      <c r="D269" s="2090"/>
      <c r="E269" s="2090"/>
      <c r="F269" s="2090"/>
      <c r="G269" s="2090"/>
      <c r="H269" s="2090"/>
      <c r="I269" s="2090"/>
      <c r="J269" s="2090"/>
      <c r="K269" s="2090"/>
      <c r="L269" s="2090"/>
      <c r="M269" s="2090"/>
      <c r="N269" s="2090"/>
      <c r="O269" s="2090"/>
      <c r="P269" s="2090"/>
      <c r="Q269" s="2090"/>
      <c r="R269" s="2090"/>
      <c r="S269" s="2090"/>
      <c r="T269" s="2090"/>
      <c r="U269" s="2090"/>
      <c r="V269" s="2090"/>
      <c r="W269" s="2090"/>
      <c r="X269" s="2090"/>
      <c r="Y269" s="2090"/>
      <c r="Z269" s="2090"/>
      <c r="AA269" s="2090"/>
    </row>
    <row r="270" spans="4:27" x14ac:dyDescent="0.2">
      <c r="D270" s="2090"/>
      <c r="E270" s="2090"/>
      <c r="F270" s="2090"/>
      <c r="G270" s="2090"/>
      <c r="H270" s="2090"/>
      <c r="I270" s="2090"/>
      <c r="J270" s="2090"/>
      <c r="K270" s="2090"/>
      <c r="L270" s="2090"/>
      <c r="M270" s="2090"/>
      <c r="N270" s="2090"/>
      <c r="O270" s="2090"/>
      <c r="P270" s="2090"/>
      <c r="Q270" s="2090"/>
      <c r="R270" s="2090"/>
      <c r="S270" s="2090"/>
      <c r="T270" s="2090"/>
      <c r="U270" s="2090"/>
      <c r="V270" s="2090"/>
      <c r="W270" s="2090"/>
      <c r="X270" s="2090"/>
      <c r="Y270" s="2090"/>
      <c r="Z270" s="2090"/>
      <c r="AA270" s="2090"/>
    </row>
    <row r="271" spans="4:27" x14ac:dyDescent="0.2">
      <c r="D271" s="2090"/>
      <c r="E271" s="2090"/>
      <c r="F271" s="2090"/>
      <c r="G271" s="2090"/>
      <c r="H271" s="2090"/>
      <c r="I271" s="2090"/>
      <c r="J271" s="2090"/>
      <c r="K271" s="2090"/>
      <c r="L271" s="2090"/>
      <c r="M271" s="2090"/>
      <c r="N271" s="2090"/>
      <c r="O271" s="2090"/>
      <c r="P271" s="2090"/>
      <c r="Q271" s="2090"/>
      <c r="R271" s="2090"/>
      <c r="S271" s="2090"/>
      <c r="T271" s="2090"/>
      <c r="U271" s="2090"/>
      <c r="V271" s="2090"/>
      <c r="W271" s="2090"/>
      <c r="X271" s="2090"/>
      <c r="Y271" s="2090"/>
      <c r="Z271" s="2090"/>
      <c r="AA271" s="2090"/>
    </row>
    <row r="272" spans="4:27" x14ac:dyDescent="0.2">
      <c r="D272" s="2090"/>
      <c r="E272" s="2090"/>
      <c r="F272" s="2090"/>
      <c r="G272" s="2090"/>
      <c r="H272" s="2090"/>
      <c r="I272" s="2090"/>
      <c r="J272" s="2090"/>
      <c r="K272" s="2090"/>
      <c r="L272" s="2090"/>
      <c r="M272" s="2090"/>
      <c r="N272" s="2090"/>
      <c r="O272" s="2090"/>
      <c r="P272" s="2090"/>
      <c r="Q272" s="2090"/>
      <c r="R272" s="2090"/>
      <c r="S272" s="2090"/>
      <c r="T272" s="2090"/>
      <c r="U272" s="2090"/>
      <c r="V272" s="2090"/>
      <c r="W272" s="2090"/>
      <c r="X272" s="2090"/>
      <c r="Y272" s="2090"/>
      <c r="Z272" s="2090"/>
      <c r="AA272" s="2090"/>
    </row>
    <row r="273" spans="4:27" x14ac:dyDescent="0.2">
      <c r="D273" s="2090"/>
      <c r="E273" s="2090"/>
      <c r="F273" s="2090"/>
      <c r="G273" s="2090"/>
      <c r="H273" s="2090"/>
      <c r="I273" s="2090"/>
      <c r="J273" s="2090"/>
      <c r="K273" s="2090"/>
      <c r="L273" s="2090"/>
      <c r="M273" s="2090"/>
      <c r="N273" s="2090"/>
      <c r="O273" s="2090"/>
      <c r="P273" s="2090"/>
      <c r="Q273" s="2090"/>
      <c r="R273" s="2090"/>
      <c r="S273" s="2090"/>
      <c r="T273" s="2090"/>
      <c r="U273" s="2090"/>
      <c r="V273" s="2090"/>
      <c r="W273" s="2090"/>
      <c r="X273" s="2090"/>
      <c r="Y273" s="2090"/>
      <c r="Z273" s="2090"/>
      <c r="AA273" s="2090"/>
    </row>
    <row r="274" spans="4:27" x14ac:dyDescent="0.2">
      <c r="D274" s="2090"/>
      <c r="E274" s="2090"/>
      <c r="F274" s="2090"/>
      <c r="G274" s="2090"/>
      <c r="H274" s="2090"/>
      <c r="I274" s="2090"/>
      <c r="J274" s="2090"/>
      <c r="K274" s="2090"/>
      <c r="L274" s="2090"/>
      <c r="M274" s="2090"/>
      <c r="N274" s="2090"/>
      <c r="O274" s="2090"/>
      <c r="P274" s="2090"/>
      <c r="Q274" s="2090"/>
      <c r="R274" s="2090"/>
      <c r="S274" s="2090"/>
      <c r="T274" s="2090"/>
      <c r="U274" s="2090"/>
      <c r="V274" s="2090"/>
      <c r="W274" s="2090"/>
      <c r="X274" s="2090"/>
      <c r="Y274" s="2090"/>
      <c r="Z274" s="2090"/>
      <c r="AA274" s="2090"/>
    </row>
    <row r="275" spans="4:27" x14ac:dyDescent="0.2">
      <c r="D275" s="2090"/>
      <c r="E275" s="2090"/>
      <c r="F275" s="2090"/>
      <c r="G275" s="2090"/>
      <c r="H275" s="2090"/>
      <c r="I275" s="2090"/>
      <c r="J275" s="2090"/>
      <c r="K275" s="2090"/>
      <c r="L275" s="2090"/>
      <c r="M275" s="2090"/>
      <c r="N275" s="2090"/>
      <c r="O275" s="2090"/>
      <c r="P275" s="2090"/>
      <c r="Q275" s="2090"/>
      <c r="R275" s="2090"/>
      <c r="S275" s="2090"/>
      <c r="T275" s="2090"/>
      <c r="U275" s="2090"/>
      <c r="V275" s="2090"/>
      <c r="W275" s="2090"/>
      <c r="X275" s="2090"/>
      <c r="Y275" s="2090"/>
      <c r="Z275" s="2090"/>
      <c r="AA275" s="2090"/>
    </row>
    <row r="276" spans="4:27" x14ac:dyDescent="0.2">
      <c r="D276" s="2090"/>
      <c r="E276" s="2090"/>
      <c r="F276" s="2090"/>
      <c r="G276" s="2090"/>
      <c r="H276" s="2090"/>
      <c r="I276" s="2090"/>
      <c r="J276" s="2090"/>
      <c r="K276" s="2090"/>
      <c r="L276" s="2090"/>
      <c r="M276" s="2090"/>
      <c r="N276" s="2090"/>
      <c r="O276" s="2090"/>
      <c r="P276" s="2090"/>
      <c r="Q276" s="2090"/>
      <c r="R276" s="2090"/>
      <c r="S276" s="2090"/>
      <c r="T276" s="2090"/>
      <c r="U276" s="2090"/>
      <c r="V276" s="2090"/>
      <c r="W276" s="2090"/>
      <c r="X276" s="2090"/>
      <c r="Y276" s="2090"/>
      <c r="Z276" s="2090"/>
      <c r="AA276" s="2090"/>
    </row>
    <row r="277" spans="4:27" x14ac:dyDescent="0.2">
      <c r="D277" s="2090"/>
      <c r="E277" s="2090"/>
      <c r="F277" s="2090"/>
      <c r="G277" s="2090"/>
      <c r="H277" s="2090"/>
      <c r="I277" s="2090"/>
      <c r="J277" s="2090"/>
      <c r="K277" s="2090"/>
      <c r="L277" s="2090"/>
      <c r="M277" s="2090"/>
      <c r="N277" s="2090"/>
      <c r="O277" s="2090"/>
      <c r="P277" s="2090"/>
      <c r="Q277" s="2090"/>
      <c r="R277" s="2090"/>
      <c r="S277" s="2090"/>
      <c r="T277" s="2090"/>
      <c r="U277" s="2090"/>
      <c r="V277" s="2090"/>
      <c r="W277" s="2090"/>
      <c r="X277" s="2090"/>
      <c r="Y277" s="2090"/>
      <c r="Z277" s="2090"/>
      <c r="AA277" s="2090"/>
    </row>
    <row r="278" spans="4:27" x14ac:dyDescent="0.2">
      <c r="D278" s="2090"/>
      <c r="E278" s="2090"/>
      <c r="F278" s="2090"/>
      <c r="G278" s="2090"/>
      <c r="H278" s="2090"/>
      <c r="I278" s="2090"/>
      <c r="J278" s="2090"/>
      <c r="K278" s="2090"/>
      <c r="L278" s="2090"/>
      <c r="M278" s="2090"/>
      <c r="N278" s="2090"/>
      <c r="O278" s="2090"/>
      <c r="P278" s="2090"/>
      <c r="Q278" s="2090"/>
      <c r="R278" s="2090"/>
      <c r="S278" s="2090"/>
      <c r="T278" s="2090"/>
      <c r="U278" s="2090"/>
      <c r="V278" s="2090"/>
      <c r="W278" s="2090"/>
      <c r="X278" s="2090"/>
      <c r="Y278" s="2090"/>
      <c r="Z278" s="2090"/>
      <c r="AA278" s="2090"/>
    </row>
    <row r="279" spans="4:27" x14ac:dyDescent="0.2">
      <c r="D279" s="2090"/>
      <c r="E279" s="2090"/>
      <c r="F279" s="2090"/>
      <c r="G279" s="2090"/>
      <c r="H279" s="2090"/>
      <c r="I279" s="2090"/>
      <c r="J279" s="2090"/>
      <c r="K279" s="2090"/>
      <c r="L279" s="2090"/>
      <c r="M279" s="2090"/>
      <c r="N279" s="2090"/>
      <c r="O279" s="2090"/>
      <c r="P279" s="2090"/>
      <c r="Q279" s="2090"/>
      <c r="R279" s="2090"/>
      <c r="S279" s="2090"/>
      <c r="T279" s="2090"/>
      <c r="U279" s="2090"/>
      <c r="V279" s="2090"/>
      <c r="W279" s="2090"/>
      <c r="X279" s="2090"/>
      <c r="Y279" s="2090"/>
      <c r="Z279" s="2090"/>
      <c r="AA279" s="2090"/>
    </row>
    <row r="280" spans="4:27" x14ac:dyDescent="0.2">
      <c r="D280" s="2090"/>
      <c r="E280" s="2090"/>
      <c r="F280" s="2090"/>
      <c r="G280" s="2090"/>
      <c r="H280" s="2090"/>
      <c r="I280" s="2090"/>
      <c r="J280" s="2090"/>
      <c r="K280" s="2090"/>
      <c r="L280" s="2090"/>
      <c r="M280" s="2090"/>
      <c r="N280" s="2090"/>
      <c r="O280" s="2090"/>
      <c r="P280" s="2090"/>
      <c r="Q280" s="2090"/>
      <c r="R280" s="2090"/>
      <c r="S280" s="2090"/>
      <c r="T280" s="2090"/>
      <c r="U280" s="2090"/>
      <c r="V280" s="2090"/>
      <c r="W280" s="2090"/>
      <c r="X280" s="2090"/>
      <c r="Y280" s="2090"/>
      <c r="Z280" s="2090"/>
      <c r="AA280" s="2090"/>
    </row>
    <row r="281" spans="4:27" x14ac:dyDescent="0.2">
      <c r="D281" s="2090"/>
      <c r="E281" s="2090"/>
      <c r="F281" s="2090"/>
      <c r="G281" s="2090"/>
      <c r="H281" s="2090"/>
      <c r="I281" s="2090"/>
      <c r="J281" s="2090"/>
      <c r="K281" s="2090"/>
      <c r="L281" s="2090"/>
      <c r="M281" s="2090"/>
      <c r="N281" s="2090"/>
      <c r="O281" s="2090"/>
      <c r="P281" s="2090"/>
      <c r="Q281" s="2090"/>
      <c r="R281" s="2090"/>
      <c r="S281" s="2090"/>
      <c r="T281" s="2090"/>
      <c r="U281" s="2090"/>
      <c r="V281" s="2090"/>
      <c r="W281" s="2090"/>
      <c r="X281" s="2090"/>
      <c r="Y281" s="2090"/>
      <c r="Z281" s="2090"/>
      <c r="AA281" s="2090"/>
    </row>
    <row r="282" spans="4:27" x14ac:dyDescent="0.2">
      <c r="D282" s="2090"/>
      <c r="E282" s="2090"/>
      <c r="F282" s="2090"/>
      <c r="G282" s="2090"/>
      <c r="H282" s="2090"/>
      <c r="I282" s="2090"/>
      <c r="J282" s="2090"/>
      <c r="K282" s="2090"/>
      <c r="L282" s="2090"/>
      <c r="M282" s="2090"/>
      <c r="N282" s="2090"/>
      <c r="O282" s="2090"/>
      <c r="P282" s="2090"/>
      <c r="Q282" s="2090"/>
      <c r="R282" s="2090"/>
      <c r="S282" s="2090"/>
      <c r="T282" s="2090"/>
      <c r="U282" s="2090"/>
      <c r="V282" s="2090"/>
      <c r="W282" s="2090"/>
      <c r="X282" s="2090"/>
      <c r="Y282" s="2090"/>
      <c r="Z282" s="2090"/>
      <c r="AA282" s="2090"/>
    </row>
    <row r="283" spans="4:27" x14ac:dyDescent="0.2">
      <c r="D283" s="2090"/>
      <c r="E283" s="2090"/>
      <c r="F283" s="2090"/>
      <c r="G283" s="2090"/>
      <c r="H283" s="2090"/>
      <c r="I283" s="2090"/>
      <c r="J283" s="2090"/>
      <c r="K283" s="2090"/>
      <c r="L283" s="2090"/>
      <c r="M283" s="2090"/>
      <c r="N283" s="2090"/>
      <c r="O283" s="2090"/>
      <c r="P283" s="2090"/>
      <c r="Q283" s="2090"/>
      <c r="R283" s="2090"/>
      <c r="S283" s="2090"/>
      <c r="T283" s="2090"/>
      <c r="U283" s="2090"/>
      <c r="V283" s="2090"/>
      <c r="W283" s="2090"/>
      <c r="X283" s="2090"/>
      <c r="Y283" s="2090"/>
      <c r="Z283" s="2090"/>
      <c r="AA283" s="2090"/>
    </row>
    <row r="284" spans="4:27" x14ac:dyDescent="0.2">
      <c r="D284" s="2090"/>
      <c r="E284" s="2090"/>
      <c r="F284" s="2090"/>
      <c r="G284" s="2090"/>
      <c r="H284" s="2090"/>
      <c r="I284" s="2090"/>
      <c r="J284" s="2090"/>
      <c r="K284" s="2090"/>
      <c r="L284" s="2090"/>
      <c r="M284" s="2090"/>
      <c r="N284" s="2090"/>
      <c r="O284" s="2090"/>
      <c r="P284" s="2090"/>
      <c r="Q284" s="2090"/>
      <c r="R284" s="2090"/>
      <c r="S284" s="2090"/>
      <c r="T284" s="2090"/>
      <c r="U284" s="2090"/>
      <c r="V284" s="2090"/>
      <c r="W284" s="2090"/>
      <c r="X284" s="2090"/>
      <c r="Y284" s="2090"/>
      <c r="Z284" s="2090"/>
      <c r="AA284" s="2090"/>
    </row>
    <row r="285" spans="4:27" x14ac:dyDescent="0.2">
      <c r="D285" s="2090"/>
      <c r="E285" s="2090"/>
      <c r="F285" s="2090"/>
      <c r="G285" s="2090"/>
      <c r="H285" s="2090"/>
      <c r="I285" s="2090"/>
      <c r="J285" s="2090"/>
      <c r="K285" s="2090"/>
      <c r="L285" s="2090"/>
      <c r="M285" s="2090"/>
      <c r="N285" s="2090"/>
      <c r="O285" s="2090"/>
      <c r="P285" s="2090"/>
      <c r="Q285" s="2090"/>
      <c r="R285" s="2090"/>
      <c r="S285" s="2090"/>
      <c r="T285" s="2090"/>
      <c r="U285" s="2090"/>
      <c r="V285" s="2090"/>
      <c r="W285" s="2090"/>
      <c r="X285" s="2090"/>
      <c r="Y285" s="2090"/>
      <c r="Z285" s="2090"/>
      <c r="AA285" s="2090"/>
    </row>
    <row r="286" spans="4:27" x14ac:dyDescent="0.2">
      <c r="D286" s="2090"/>
      <c r="E286" s="2090"/>
      <c r="F286" s="2090"/>
      <c r="G286" s="2090"/>
      <c r="H286" s="2090"/>
      <c r="I286" s="2090"/>
      <c r="J286" s="2090"/>
      <c r="K286" s="2090"/>
      <c r="L286" s="2090"/>
      <c r="M286" s="2090"/>
      <c r="N286" s="2090"/>
      <c r="O286" s="2090"/>
      <c r="P286" s="2090"/>
      <c r="Q286" s="2090"/>
      <c r="R286" s="2090"/>
      <c r="S286" s="2090"/>
      <c r="T286" s="2090"/>
      <c r="U286" s="2090"/>
      <c r="V286" s="2090"/>
      <c r="W286" s="2090"/>
      <c r="X286" s="2090"/>
      <c r="Y286" s="2090"/>
      <c r="Z286" s="2090"/>
      <c r="AA286" s="2090"/>
    </row>
    <row r="287" spans="4:27" x14ac:dyDescent="0.2">
      <c r="D287" s="2090"/>
      <c r="E287" s="2090"/>
      <c r="F287" s="2090"/>
      <c r="G287" s="2090"/>
      <c r="H287" s="2090"/>
      <c r="I287" s="2090"/>
      <c r="J287" s="2090"/>
      <c r="K287" s="2090"/>
      <c r="L287" s="2090"/>
      <c r="M287" s="2090"/>
      <c r="N287" s="2090"/>
      <c r="O287" s="2090"/>
      <c r="P287" s="2090"/>
      <c r="Q287" s="2090"/>
      <c r="R287" s="2090"/>
      <c r="S287" s="2090"/>
      <c r="T287" s="2090"/>
      <c r="U287" s="2090"/>
      <c r="V287" s="2090"/>
      <c r="W287" s="2090"/>
      <c r="X287" s="2090"/>
      <c r="Y287" s="2090"/>
      <c r="Z287" s="2090"/>
      <c r="AA287" s="2090"/>
    </row>
    <row r="288" spans="4:27" x14ac:dyDescent="0.2">
      <c r="D288" s="2090"/>
      <c r="E288" s="2090"/>
      <c r="F288" s="2090"/>
      <c r="G288" s="2090"/>
      <c r="H288" s="2090"/>
      <c r="I288" s="2090"/>
      <c r="J288" s="2090"/>
      <c r="K288" s="2090"/>
      <c r="L288" s="2090"/>
      <c r="M288" s="2090"/>
      <c r="N288" s="2090"/>
      <c r="O288" s="2090"/>
      <c r="P288" s="2090"/>
      <c r="Q288" s="2090"/>
      <c r="R288" s="2090"/>
      <c r="S288" s="2090"/>
      <c r="T288" s="2090"/>
      <c r="U288" s="2090"/>
      <c r="V288" s="2090"/>
      <c r="W288" s="2090"/>
      <c r="X288" s="2090"/>
      <c r="Y288" s="2090"/>
      <c r="Z288" s="2090"/>
      <c r="AA288" s="2090"/>
    </row>
    <row r="289" spans="4:27" x14ac:dyDescent="0.2">
      <c r="D289" s="2090"/>
      <c r="E289" s="2090"/>
      <c r="F289" s="2090"/>
      <c r="G289" s="2090"/>
      <c r="H289" s="2090"/>
      <c r="I289" s="2090"/>
      <c r="J289" s="2090"/>
      <c r="K289" s="2090"/>
      <c r="L289" s="2090"/>
      <c r="M289" s="2090"/>
      <c r="N289" s="2090"/>
      <c r="O289" s="2090"/>
      <c r="P289" s="2090"/>
      <c r="Q289" s="2090"/>
      <c r="R289" s="2090"/>
      <c r="S289" s="2090"/>
      <c r="T289" s="2090"/>
      <c r="U289" s="2090"/>
      <c r="V289" s="2090"/>
      <c r="W289" s="2090"/>
      <c r="X289" s="2090"/>
      <c r="Y289" s="2090"/>
      <c r="Z289" s="2090"/>
      <c r="AA289" s="2090"/>
    </row>
    <row r="290" spans="4:27" x14ac:dyDescent="0.2">
      <c r="D290" s="2090"/>
      <c r="E290" s="2090"/>
      <c r="F290" s="2090"/>
      <c r="G290" s="2090"/>
      <c r="H290" s="2090"/>
      <c r="I290" s="2090"/>
      <c r="J290" s="2090"/>
      <c r="K290" s="2090"/>
      <c r="L290" s="2090"/>
      <c r="M290" s="2090"/>
      <c r="N290" s="2090"/>
      <c r="O290" s="2090"/>
      <c r="P290" s="2090"/>
      <c r="Q290" s="2090"/>
      <c r="R290" s="2090"/>
      <c r="S290" s="2090"/>
      <c r="T290" s="2090"/>
      <c r="U290" s="2090"/>
      <c r="V290" s="2090"/>
      <c r="W290" s="2090"/>
      <c r="X290" s="2090"/>
      <c r="Y290" s="2090"/>
      <c r="Z290" s="2090"/>
      <c r="AA290" s="2090"/>
    </row>
    <row r="291" spans="4:27" x14ac:dyDescent="0.2">
      <c r="D291" s="2090"/>
      <c r="E291" s="2090"/>
      <c r="F291" s="2090"/>
      <c r="G291" s="2090"/>
      <c r="H291" s="2090"/>
      <c r="I291" s="2090"/>
      <c r="J291" s="2090"/>
      <c r="K291" s="2090"/>
      <c r="L291" s="2090"/>
      <c r="M291" s="2090"/>
      <c r="N291" s="2090"/>
      <c r="O291" s="2090"/>
      <c r="P291" s="2090"/>
      <c r="Q291" s="2090"/>
      <c r="R291" s="2090"/>
      <c r="S291" s="2090"/>
      <c r="T291" s="2090"/>
      <c r="U291" s="2090"/>
      <c r="V291" s="2090"/>
      <c r="W291" s="2090"/>
      <c r="X291" s="2090"/>
      <c r="Y291" s="2090"/>
      <c r="Z291" s="2090"/>
      <c r="AA291" s="2090"/>
    </row>
    <row r="292" spans="4:27" x14ac:dyDescent="0.2">
      <c r="D292" s="2090"/>
      <c r="E292" s="2090"/>
      <c r="F292" s="2090"/>
      <c r="G292" s="2090"/>
      <c r="H292" s="2090"/>
      <c r="I292" s="2090"/>
      <c r="J292" s="2090"/>
      <c r="K292" s="2090"/>
      <c r="L292" s="2090"/>
      <c r="M292" s="2090"/>
      <c r="N292" s="2090"/>
      <c r="O292" s="2090"/>
      <c r="P292" s="2090"/>
      <c r="Q292" s="2090"/>
      <c r="R292" s="2090"/>
      <c r="S292" s="2090"/>
      <c r="T292" s="2090"/>
      <c r="U292" s="2090"/>
      <c r="V292" s="2090"/>
      <c r="W292" s="2090"/>
      <c r="X292" s="2090"/>
      <c r="Y292" s="2090"/>
      <c r="Z292" s="2090"/>
      <c r="AA292" s="2090"/>
    </row>
    <row r="293" spans="4:27" x14ac:dyDescent="0.2">
      <c r="D293" s="2090"/>
      <c r="E293" s="2090"/>
      <c r="F293" s="2090"/>
      <c r="G293" s="2090"/>
      <c r="H293" s="2090"/>
      <c r="I293" s="2090"/>
      <c r="J293" s="2090"/>
      <c r="K293" s="2090"/>
      <c r="L293" s="2090"/>
      <c r="M293" s="2090"/>
      <c r="N293" s="2090"/>
      <c r="O293" s="2090"/>
      <c r="P293" s="2090"/>
      <c r="Q293" s="2090"/>
      <c r="R293" s="2090"/>
      <c r="S293" s="2090"/>
      <c r="T293" s="2090"/>
      <c r="U293" s="2090"/>
      <c r="V293" s="2090"/>
      <c r="W293" s="2090"/>
      <c r="X293" s="2090"/>
      <c r="Y293" s="2090"/>
      <c r="Z293" s="2090"/>
      <c r="AA293" s="2090"/>
    </row>
    <row r="294" spans="4:27" x14ac:dyDescent="0.2">
      <c r="D294" s="2090"/>
      <c r="E294" s="2090"/>
      <c r="F294" s="2090"/>
      <c r="G294" s="2090"/>
      <c r="H294" s="2090"/>
      <c r="I294" s="2090"/>
      <c r="J294" s="2090"/>
      <c r="K294" s="2090"/>
      <c r="L294" s="2090"/>
      <c r="M294" s="2090"/>
      <c r="N294" s="2090"/>
      <c r="O294" s="2090"/>
      <c r="P294" s="2090"/>
      <c r="Q294" s="2090"/>
      <c r="R294" s="2090"/>
      <c r="S294" s="2090"/>
      <c r="T294" s="2090"/>
      <c r="U294" s="2090"/>
      <c r="V294" s="2090"/>
      <c r="W294" s="2090"/>
      <c r="X294" s="2090"/>
      <c r="Y294" s="2090"/>
      <c r="Z294" s="2090"/>
      <c r="AA294" s="2090"/>
    </row>
    <row r="295" spans="4:27" x14ac:dyDescent="0.2">
      <c r="D295" s="2090"/>
      <c r="E295" s="2090"/>
      <c r="F295" s="2090"/>
      <c r="G295" s="2090"/>
      <c r="H295" s="2090"/>
      <c r="I295" s="2090"/>
      <c r="J295" s="2090"/>
      <c r="K295" s="2090"/>
      <c r="L295" s="2090"/>
      <c r="M295" s="2090"/>
      <c r="N295" s="2090"/>
      <c r="O295" s="2090"/>
      <c r="P295" s="2090"/>
      <c r="Q295" s="2090"/>
      <c r="R295" s="2090"/>
      <c r="S295" s="2090"/>
      <c r="T295" s="2090"/>
      <c r="U295" s="2090"/>
      <c r="V295" s="2090"/>
      <c r="W295" s="2090"/>
      <c r="X295" s="2090"/>
      <c r="Y295" s="2090"/>
      <c r="Z295" s="2090"/>
      <c r="AA295" s="2090"/>
    </row>
    <row r="296" spans="4:27" x14ac:dyDescent="0.2">
      <c r="D296" s="2090"/>
      <c r="E296" s="2090"/>
      <c r="F296" s="2090"/>
      <c r="G296" s="2090"/>
      <c r="H296" s="2090"/>
      <c r="I296" s="2090"/>
      <c r="J296" s="2090"/>
      <c r="K296" s="2090"/>
      <c r="L296" s="2090"/>
      <c r="M296" s="2090"/>
      <c r="N296" s="2090"/>
      <c r="O296" s="2090"/>
      <c r="P296" s="2090"/>
      <c r="Q296" s="2090"/>
      <c r="R296" s="2090"/>
      <c r="S296" s="2090"/>
      <c r="T296" s="2090"/>
      <c r="U296" s="2090"/>
      <c r="V296" s="2090"/>
      <c r="W296" s="2090"/>
      <c r="X296" s="2090"/>
      <c r="Y296" s="2090"/>
      <c r="Z296" s="2090"/>
      <c r="AA296" s="2090"/>
    </row>
    <row r="297" spans="4:27" x14ac:dyDescent="0.2">
      <c r="D297" s="2090"/>
      <c r="E297" s="2090"/>
      <c r="F297" s="2090"/>
      <c r="G297" s="2090"/>
      <c r="H297" s="2090"/>
      <c r="I297" s="2090"/>
      <c r="J297" s="2090"/>
      <c r="K297" s="2090"/>
      <c r="L297" s="2090"/>
      <c r="M297" s="2090"/>
      <c r="N297" s="2090"/>
      <c r="O297" s="2090"/>
      <c r="P297" s="2090"/>
      <c r="Q297" s="2090"/>
      <c r="R297" s="2090"/>
      <c r="S297" s="2090"/>
      <c r="T297" s="2090"/>
      <c r="U297" s="2090"/>
      <c r="V297" s="2090"/>
      <c r="W297" s="2090"/>
      <c r="X297" s="2090"/>
      <c r="Y297" s="2090"/>
      <c r="Z297" s="2090"/>
      <c r="AA297" s="2090"/>
    </row>
    <row r="298" spans="4:27" x14ac:dyDescent="0.2">
      <c r="D298" s="2090"/>
      <c r="E298" s="2090"/>
      <c r="F298" s="2090"/>
      <c r="G298" s="2090"/>
      <c r="H298" s="2090"/>
      <c r="I298" s="2090"/>
      <c r="J298" s="2090"/>
      <c r="K298" s="2090"/>
      <c r="L298" s="2090"/>
      <c r="M298" s="2090"/>
      <c r="N298" s="2090"/>
      <c r="O298" s="2090"/>
      <c r="P298" s="2090"/>
      <c r="Q298" s="2090"/>
      <c r="R298" s="2090"/>
      <c r="S298" s="2090"/>
      <c r="T298" s="2090"/>
      <c r="U298" s="2090"/>
      <c r="V298" s="2090"/>
      <c r="W298" s="2090"/>
      <c r="X298" s="2090"/>
      <c r="Y298" s="2090"/>
      <c r="Z298" s="2090"/>
      <c r="AA298" s="2090"/>
    </row>
    <row r="299" spans="4:27" x14ac:dyDescent="0.2">
      <c r="D299" s="2090"/>
      <c r="E299" s="2090"/>
      <c r="F299" s="2090"/>
      <c r="G299" s="2090"/>
      <c r="H299" s="2090"/>
      <c r="I299" s="2090"/>
      <c r="J299" s="2090"/>
      <c r="K299" s="2090"/>
      <c r="L299" s="2090"/>
      <c r="M299" s="2090"/>
      <c r="N299" s="2090"/>
      <c r="O299" s="2090"/>
      <c r="P299" s="2090"/>
      <c r="Q299" s="2090"/>
      <c r="R299" s="2090"/>
      <c r="S299" s="2090"/>
      <c r="T299" s="2090"/>
      <c r="U299" s="2090"/>
      <c r="V299" s="2090"/>
      <c r="W299" s="2090"/>
      <c r="X299" s="2090"/>
      <c r="Y299" s="2090"/>
      <c r="Z299" s="2090"/>
      <c r="AA299" s="2090"/>
    </row>
    <row r="300" spans="4:27" x14ac:dyDescent="0.2">
      <c r="D300" s="2090"/>
      <c r="E300" s="2090"/>
      <c r="F300" s="2090"/>
      <c r="G300" s="2090"/>
      <c r="H300" s="2090"/>
      <c r="I300" s="2090"/>
      <c r="J300" s="2090"/>
      <c r="K300" s="2090"/>
      <c r="L300" s="2090"/>
      <c r="M300" s="2090"/>
      <c r="N300" s="2090"/>
      <c r="O300" s="2090"/>
      <c r="P300" s="2090"/>
      <c r="Q300" s="2090"/>
      <c r="R300" s="2090"/>
      <c r="S300" s="2090"/>
      <c r="T300" s="2090"/>
      <c r="U300" s="2090"/>
      <c r="V300" s="2090"/>
      <c r="W300" s="2090"/>
      <c r="X300" s="2090"/>
      <c r="Y300" s="2090"/>
      <c r="Z300" s="2090"/>
      <c r="AA300" s="2090"/>
    </row>
    <row r="301" spans="4:27" x14ac:dyDescent="0.2">
      <c r="D301" s="2090"/>
      <c r="E301" s="2090"/>
      <c r="F301" s="2090"/>
      <c r="G301" s="2090"/>
      <c r="H301" s="2090"/>
      <c r="I301" s="2090"/>
      <c r="J301" s="2090"/>
      <c r="K301" s="2090"/>
      <c r="L301" s="2090"/>
      <c r="M301" s="2090"/>
      <c r="N301" s="2090"/>
      <c r="O301" s="2090"/>
      <c r="P301" s="2090"/>
      <c r="Q301" s="2090"/>
      <c r="R301" s="2090"/>
      <c r="S301" s="2090"/>
      <c r="T301" s="2090"/>
      <c r="U301" s="2090"/>
      <c r="V301" s="2090"/>
      <c r="W301" s="2090"/>
      <c r="X301" s="2090"/>
      <c r="Y301" s="2090"/>
      <c r="Z301" s="2090"/>
      <c r="AA301" s="2090"/>
    </row>
    <row r="302" spans="4:27" x14ac:dyDescent="0.2">
      <c r="D302" s="2090"/>
      <c r="E302" s="2090"/>
      <c r="F302" s="2090"/>
      <c r="G302" s="2090"/>
      <c r="H302" s="2090"/>
      <c r="I302" s="2090"/>
      <c r="J302" s="2090"/>
      <c r="K302" s="2090"/>
      <c r="L302" s="2090"/>
      <c r="M302" s="2090"/>
      <c r="N302" s="2090"/>
      <c r="O302" s="2090"/>
      <c r="P302" s="2090"/>
      <c r="Q302" s="2090"/>
      <c r="R302" s="2090"/>
      <c r="S302" s="2090"/>
      <c r="T302" s="2090"/>
      <c r="U302" s="2090"/>
      <c r="V302" s="2090"/>
      <c r="W302" s="2090"/>
      <c r="X302" s="2090"/>
      <c r="Y302" s="2090"/>
      <c r="Z302" s="2090"/>
      <c r="AA302" s="2090"/>
    </row>
    <row r="303" spans="4:27" x14ac:dyDescent="0.2">
      <c r="D303" s="2090"/>
      <c r="E303" s="2090"/>
      <c r="F303" s="2090"/>
      <c r="G303" s="2090"/>
      <c r="H303" s="2090"/>
      <c r="I303" s="2090"/>
      <c r="J303" s="2090"/>
      <c r="K303" s="2090"/>
      <c r="L303" s="2090"/>
      <c r="M303" s="2090"/>
      <c r="N303" s="2090"/>
      <c r="O303" s="2090"/>
      <c r="P303" s="2090"/>
      <c r="Q303" s="2090"/>
      <c r="R303" s="2090"/>
      <c r="S303" s="2090"/>
      <c r="T303" s="2090"/>
      <c r="U303" s="2090"/>
      <c r="V303" s="2090"/>
      <c r="W303" s="2090"/>
      <c r="X303" s="2090"/>
      <c r="Y303" s="2090"/>
      <c r="Z303" s="2090"/>
      <c r="AA303" s="2090"/>
    </row>
    <row r="304" spans="4:27" x14ac:dyDescent="0.2">
      <c r="D304" s="2090"/>
      <c r="E304" s="2090"/>
      <c r="F304" s="2090"/>
      <c r="G304" s="2090"/>
      <c r="H304" s="2090"/>
      <c r="I304" s="2090"/>
      <c r="J304" s="2090"/>
      <c r="K304" s="2090"/>
      <c r="L304" s="2090"/>
      <c r="M304" s="2090"/>
      <c r="N304" s="2090"/>
      <c r="O304" s="2090"/>
      <c r="P304" s="2090"/>
      <c r="Q304" s="2090"/>
      <c r="R304" s="2090"/>
      <c r="S304" s="2090"/>
      <c r="T304" s="2090"/>
      <c r="U304" s="2090"/>
      <c r="V304" s="2090"/>
      <c r="W304" s="2090"/>
      <c r="X304" s="2090"/>
      <c r="Y304" s="2090"/>
      <c r="Z304" s="2090"/>
      <c r="AA304" s="2090"/>
    </row>
    <row r="305" spans="4:27" x14ac:dyDescent="0.2">
      <c r="D305" s="2090"/>
      <c r="E305" s="2090"/>
      <c r="F305" s="2090"/>
      <c r="G305" s="2090"/>
      <c r="H305" s="2090"/>
      <c r="I305" s="2090"/>
      <c r="J305" s="2090"/>
      <c r="K305" s="2090"/>
      <c r="L305" s="2090"/>
      <c r="M305" s="2090"/>
      <c r="N305" s="2090"/>
      <c r="O305" s="2090"/>
      <c r="P305" s="2090"/>
      <c r="Q305" s="2090"/>
      <c r="R305" s="2090"/>
      <c r="S305" s="2090"/>
      <c r="T305" s="2090"/>
      <c r="U305" s="2090"/>
      <c r="V305" s="2090"/>
      <c r="W305" s="2090"/>
      <c r="X305" s="2090"/>
      <c r="Y305" s="2090"/>
      <c r="Z305" s="2090"/>
      <c r="AA305" s="2090"/>
    </row>
    <row r="306" spans="4:27" x14ac:dyDescent="0.2">
      <c r="D306" s="2090"/>
      <c r="E306" s="2090"/>
      <c r="F306" s="2090"/>
      <c r="G306" s="2090"/>
      <c r="H306" s="2090"/>
      <c r="I306" s="2090"/>
      <c r="J306" s="2090"/>
      <c r="K306" s="2090"/>
      <c r="L306" s="2090"/>
      <c r="M306" s="2090"/>
      <c r="N306" s="2090"/>
      <c r="O306" s="2090"/>
      <c r="P306" s="2090"/>
      <c r="Q306" s="2090"/>
      <c r="R306" s="2090"/>
      <c r="S306" s="2090"/>
      <c r="T306" s="2090"/>
      <c r="U306" s="2090"/>
      <c r="V306" s="2090"/>
      <c r="W306" s="2090"/>
      <c r="X306" s="2090"/>
      <c r="Y306" s="2090"/>
      <c r="Z306" s="2090"/>
      <c r="AA306" s="2090"/>
    </row>
    <row r="307" spans="4:27" x14ac:dyDescent="0.2">
      <c r="D307" s="2090"/>
      <c r="E307" s="2090"/>
      <c r="F307" s="2090"/>
      <c r="G307" s="2090"/>
      <c r="H307" s="2090"/>
      <c r="I307" s="2090"/>
      <c r="J307" s="2090"/>
      <c r="K307" s="2090"/>
      <c r="L307" s="2090"/>
      <c r="M307" s="2090"/>
      <c r="N307" s="2090"/>
      <c r="O307" s="2090"/>
      <c r="P307" s="2090"/>
      <c r="Q307" s="2090"/>
      <c r="R307" s="2090"/>
      <c r="S307" s="2090"/>
      <c r="T307" s="2090"/>
      <c r="U307" s="2090"/>
      <c r="V307" s="2090"/>
      <c r="W307" s="2090"/>
      <c r="X307" s="2090"/>
      <c r="Y307" s="2090"/>
      <c r="Z307" s="2090"/>
      <c r="AA307" s="2090"/>
    </row>
    <row r="308" spans="4:27" x14ac:dyDescent="0.2">
      <c r="D308" s="2090"/>
      <c r="E308" s="2090"/>
      <c r="F308" s="2090"/>
      <c r="G308" s="2090"/>
      <c r="H308" s="2090"/>
      <c r="I308" s="2090"/>
      <c r="J308" s="2090"/>
      <c r="K308" s="2090"/>
      <c r="L308" s="2090"/>
      <c r="M308" s="2090"/>
      <c r="N308" s="2090"/>
      <c r="O308" s="2090"/>
      <c r="P308" s="2090"/>
      <c r="Q308" s="2090"/>
      <c r="R308" s="2090"/>
      <c r="S308" s="2090"/>
      <c r="T308" s="2090"/>
      <c r="U308" s="2090"/>
      <c r="V308" s="2090"/>
      <c r="W308" s="2090"/>
      <c r="X308" s="2090"/>
      <c r="Y308" s="2090"/>
      <c r="Z308" s="2090"/>
      <c r="AA308" s="2090"/>
    </row>
    <row r="309" spans="4:27" x14ac:dyDescent="0.2">
      <c r="D309" s="2090"/>
      <c r="E309" s="2090"/>
      <c r="F309" s="2090"/>
      <c r="G309" s="2090"/>
      <c r="H309" s="2090"/>
      <c r="I309" s="2090"/>
      <c r="J309" s="2090"/>
      <c r="K309" s="2090"/>
      <c r="L309" s="2090"/>
      <c r="M309" s="2090"/>
      <c r="N309" s="2090"/>
      <c r="O309" s="2090"/>
      <c r="P309" s="2090"/>
      <c r="Q309" s="2090"/>
      <c r="R309" s="2090"/>
      <c r="S309" s="2090"/>
      <c r="T309" s="2090"/>
      <c r="U309" s="2090"/>
      <c r="V309" s="2090"/>
      <c r="W309" s="2090"/>
      <c r="X309" s="2090"/>
      <c r="Y309" s="2090"/>
      <c r="Z309" s="2090"/>
      <c r="AA309" s="2090"/>
    </row>
    <row r="310" spans="4:27" x14ac:dyDescent="0.2">
      <c r="D310" s="2090"/>
      <c r="E310" s="2090"/>
      <c r="F310" s="2090"/>
      <c r="G310" s="2090"/>
      <c r="H310" s="2090"/>
      <c r="I310" s="2090"/>
      <c r="J310" s="2090"/>
      <c r="K310" s="2090"/>
      <c r="L310" s="2090"/>
      <c r="M310" s="2090"/>
      <c r="N310" s="2090"/>
      <c r="O310" s="2090"/>
      <c r="P310" s="2090"/>
      <c r="Q310" s="2090"/>
      <c r="R310" s="2090"/>
      <c r="S310" s="2090"/>
      <c r="T310" s="2090"/>
      <c r="U310" s="2090"/>
      <c r="V310" s="2090"/>
      <c r="W310" s="2090"/>
      <c r="X310" s="2090"/>
      <c r="Y310" s="2090"/>
      <c r="Z310" s="2090"/>
      <c r="AA310" s="2090"/>
    </row>
    <row r="311" spans="4:27" x14ac:dyDescent="0.2">
      <c r="D311" s="2090"/>
      <c r="E311" s="2090"/>
      <c r="F311" s="2090"/>
      <c r="G311" s="2090"/>
      <c r="H311" s="2090"/>
      <c r="I311" s="2090"/>
      <c r="J311" s="2090"/>
      <c r="K311" s="2090"/>
      <c r="L311" s="2090"/>
      <c r="M311" s="2090"/>
      <c r="N311" s="2090"/>
      <c r="O311" s="2090"/>
      <c r="P311" s="2090"/>
      <c r="Q311" s="2090"/>
      <c r="R311" s="2090"/>
      <c r="S311" s="2090"/>
      <c r="T311" s="2090"/>
      <c r="U311" s="2090"/>
      <c r="V311" s="2090"/>
      <c r="W311" s="2090"/>
      <c r="X311" s="2090"/>
      <c r="Y311" s="2090"/>
      <c r="Z311" s="2090"/>
      <c r="AA311" s="2090"/>
    </row>
    <row r="312" spans="4:27" x14ac:dyDescent="0.2">
      <c r="D312" s="2090"/>
      <c r="E312" s="2090"/>
      <c r="F312" s="2090"/>
      <c r="G312" s="2090"/>
      <c r="H312" s="2090"/>
      <c r="I312" s="2090"/>
      <c r="J312" s="2090"/>
      <c r="K312" s="2090"/>
      <c r="L312" s="2090"/>
      <c r="M312" s="2090"/>
      <c r="N312" s="2090"/>
      <c r="O312" s="2090"/>
      <c r="P312" s="2090"/>
      <c r="Q312" s="2090"/>
      <c r="R312" s="2090"/>
      <c r="S312" s="2090"/>
      <c r="T312" s="2090"/>
      <c r="U312" s="2090"/>
      <c r="V312" s="2090"/>
      <c r="W312" s="2090"/>
      <c r="X312" s="2090"/>
      <c r="Y312" s="2090"/>
      <c r="Z312" s="2090"/>
      <c r="AA312" s="2090"/>
    </row>
    <row r="313" spans="4:27" x14ac:dyDescent="0.2">
      <c r="D313" s="2090"/>
      <c r="E313" s="2090"/>
      <c r="F313" s="2090"/>
      <c r="G313" s="2090"/>
      <c r="H313" s="2090"/>
      <c r="I313" s="2090"/>
      <c r="J313" s="2090"/>
      <c r="K313" s="2090"/>
      <c r="L313" s="2090"/>
      <c r="M313" s="2090"/>
      <c r="N313" s="2090"/>
      <c r="O313" s="2090"/>
      <c r="P313" s="2090"/>
      <c r="Q313" s="2090"/>
      <c r="R313" s="2090"/>
      <c r="S313" s="2090"/>
      <c r="T313" s="2090"/>
      <c r="U313" s="2090"/>
      <c r="V313" s="2090"/>
      <c r="W313" s="2090"/>
      <c r="X313" s="2090"/>
      <c r="Y313" s="2090"/>
      <c r="Z313" s="2090"/>
      <c r="AA313" s="2090"/>
    </row>
    <row r="314" spans="4:27" x14ac:dyDescent="0.2">
      <c r="D314" s="2090"/>
      <c r="E314" s="2090"/>
      <c r="F314" s="2090"/>
      <c r="G314" s="2090"/>
      <c r="H314" s="2090"/>
      <c r="I314" s="2090"/>
      <c r="J314" s="2090"/>
      <c r="K314" s="2090"/>
      <c r="L314" s="2090"/>
      <c r="M314" s="2090"/>
      <c r="N314" s="2090"/>
      <c r="O314" s="2090"/>
      <c r="P314" s="2090"/>
      <c r="Q314" s="2090"/>
      <c r="R314" s="2090"/>
      <c r="S314" s="2090"/>
      <c r="T314" s="2090"/>
      <c r="U314" s="2090"/>
      <c r="V314" s="2090"/>
      <c r="W314" s="2090"/>
      <c r="X314" s="2090"/>
      <c r="Y314" s="2090"/>
      <c r="Z314" s="2090"/>
      <c r="AA314" s="2090"/>
    </row>
    <row r="315" spans="4:27" x14ac:dyDescent="0.2">
      <c r="D315" s="2090"/>
      <c r="E315" s="2090"/>
      <c r="F315" s="2090"/>
      <c r="G315" s="2090"/>
      <c r="H315" s="2090"/>
      <c r="I315" s="2090"/>
      <c r="J315" s="2090"/>
      <c r="K315" s="2090"/>
      <c r="L315" s="2090"/>
      <c r="M315" s="2090"/>
      <c r="N315" s="2090"/>
      <c r="O315" s="2090"/>
      <c r="P315" s="2090"/>
      <c r="Q315" s="2090"/>
      <c r="R315" s="2090"/>
      <c r="S315" s="2090"/>
      <c r="T315" s="2090"/>
      <c r="U315" s="2090"/>
      <c r="V315" s="2090"/>
      <c r="W315" s="2090"/>
      <c r="X315" s="2090"/>
      <c r="Y315" s="2090"/>
      <c r="Z315" s="2090"/>
      <c r="AA315" s="2090"/>
    </row>
    <row r="316" spans="4:27" x14ac:dyDescent="0.2">
      <c r="D316" s="2090"/>
      <c r="E316" s="2090"/>
      <c r="F316" s="2090"/>
      <c r="G316" s="2090"/>
      <c r="H316" s="2090"/>
      <c r="I316" s="2090"/>
      <c r="J316" s="2090"/>
      <c r="K316" s="2090"/>
      <c r="L316" s="2090"/>
      <c r="M316" s="2090"/>
      <c r="N316" s="2090"/>
      <c r="O316" s="2090"/>
      <c r="P316" s="2090"/>
      <c r="Q316" s="2090"/>
      <c r="R316" s="2090"/>
      <c r="S316" s="2090"/>
      <c r="T316" s="2090"/>
      <c r="U316" s="2090"/>
      <c r="V316" s="2090"/>
      <c r="W316" s="2090"/>
      <c r="X316" s="2090"/>
      <c r="Y316" s="2090"/>
      <c r="Z316" s="2090"/>
      <c r="AA316" s="2090"/>
    </row>
    <row r="317" spans="4:27" x14ac:dyDescent="0.2">
      <c r="D317" s="2090"/>
      <c r="E317" s="2090"/>
      <c r="F317" s="2090"/>
      <c r="G317" s="2090"/>
      <c r="H317" s="2090"/>
      <c r="I317" s="2090"/>
      <c r="J317" s="2090"/>
      <c r="K317" s="2090"/>
      <c r="L317" s="2090"/>
      <c r="M317" s="2090"/>
      <c r="N317" s="2090"/>
      <c r="O317" s="2090"/>
      <c r="P317" s="2090"/>
      <c r="Q317" s="2090"/>
      <c r="R317" s="2090"/>
      <c r="S317" s="2090"/>
      <c r="T317" s="2090"/>
      <c r="U317" s="2090"/>
      <c r="V317" s="2090"/>
      <c r="W317" s="2090"/>
      <c r="X317" s="2090"/>
      <c r="Y317" s="2090"/>
      <c r="Z317" s="2090"/>
      <c r="AA317" s="2090"/>
    </row>
    <row r="318" spans="4:27" x14ac:dyDescent="0.2">
      <c r="D318" s="2090"/>
      <c r="E318" s="2090"/>
      <c r="F318" s="2090"/>
      <c r="G318" s="2090"/>
      <c r="H318" s="2090"/>
      <c r="I318" s="2090"/>
      <c r="J318" s="2090"/>
      <c r="K318" s="2090"/>
      <c r="L318" s="2090"/>
      <c r="M318" s="2090"/>
      <c r="N318" s="2090"/>
      <c r="O318" s="2090"/>
      <c r="P318" s="2090"/>
      <c r="Q318" s="2090"/>
      <c r="R318" s="2090"/>
      <c r="S318" s="2090"/>
      <c r="T318" s="2090"/>
      <c r="U318" s="2090"/>
      <c r="V318" s="2090"/>
      <c r="W318" s="2090"/>
      <c r="X318" s="2090"/>
      <c r="Y318" s="2090"/>
      <c r="Z318" s="2090"/>
      <c r="AA318" s="2090"/>
    </row>
    <row r="319" spans="4:27" x14ac:dyDescent="0.2">
      <c r="D319" s="2090"/>
      <c r="E319" s="2090"/>
      <c r="F319" s="2090"/>
      <c r="G319" s="2090"/>
      <c r="H319" s="2090"/>
      <c r="I319" s="2090"/>
      <c r="J319" s="2090"/>
      <c r="K319" s="2090"/>
      <c r="L319" s="2090"/>
      <c r="M319" s="2090"/>
      <c r="N319" s="2090"/>
      <c r="O319" s="2090"/>
      <c r="P319" s="2090"/>
      <c r="Q319" s="2090"/>
      <c r="R319" s="2090"/>
      <c r="S319" s="2090"/>
      <c r="T319" s="2090"/>
      <c r="U319" s="2090"/>
      <c r="V319" s="2090"/>
      <c r="W319" s="2090"/>
      <c r="X319" s="2090"/>
      <c r="Y319" s="2090"/>
      <c r="Z319" s="2090"/>
      <c r="AA319" s="2090"/>
    </row>
    <row r="320" spans="4:27" x14ac:dyDescent="0.2">
      <c r="D320" s="2090"/>
      <c r="E320" s="2090"/>
      <c r="F320" s="2090"/>
      <c r="G320" s="2090"/>
      <c r="H320" s="2090"/>
      <c r="I320" s="2090"/>
      <c r="J320" s="2090"/>
      <c r="K320" s="2090"/>
      <c r="L320" s="2090"/>
      <c r="M320" s="2090"/>
      <c r="N320" s="2090"/>
      <c r="O320" s="2090"/>
      <c r="P320" s="2090"/>
      <c r="Q320" s="2090"/>
      <c r="R320" s="2090"/>
      <c r="S320" s="2090"/>
      <c r="T320" s="2090"/>
      <c r="U320" s="2090"/>
      <c r="V320" s="2090"/>
      <c r="W320" s="2090"/>
      <c r="X320" s="2090"/>
      <c r="Y320" s="2090"/>
      <c r="Z320" s="2090"/>
      <c r="AA320" s="2090"/>
    </row>
    <row r="321" spans="4:27" x14ac:dyDescent="0.2">
      <c r="D321" s="2090"/>
      <c r="E321" s="2090"/>
      <c r="F321" s="2090"/>
      <c r="G321" s="2090"/>
      <c r="H321" s="2090"/>
      <c r="I321" s="2090"/>
      <c r="J321" s="2090"/>
      <c r="K321" s="2090"/>
      <c r="L321" s="2090"/>
      <c r="M321" s="2090"/>
      <c r="N321" s="2090"/>
      <c r="O321" s="2090"/>
      <c r="P321" s="2090"/>
      <c r="Q321" s="2090"/>
      <c r="R321" s="2090"/>
      <c r="S321" s="2090"/>
      <c r="T321" s="2090"/>
      <c r="U321" s="2090"/>
      <c r="V321" s="2090"/>
      <c r="W321" s="2090"/>
      <c r="X321" s="2090"/>
      <c r="Y321" s="2090"/>
      <c r="Z321" s="2090"/>
      <c r="AA321" s="2090"/>
    </row>
    <row r="322" spans="4:27" x14ac:dyDescent="0.2">
      <c r="D322" s="2090"/>
      <c r="E322" s="2090"/>
      <c r="F322" s="2090"/>
      <c r="G322" s="2090"/>
      <c r="H322" s="2090"/>
      <c r="I322" s="2090"/>
      <c r="J322" s="2090"/>
      <c r="K322" s="2090"/>
      <c r="L322" s="2090"/>
      <c r="M322" s="2090"/>
      <c r="N322" s="2090"/>
      <c r="O322" s="2090"/>
      <c r="P322" s="2090"/>
      <c r="Q322" s="2090"/>
      <c r="R322" s="2090"/>
      <c r="S322" s="2090"/>
      <c r="T322" s="2090"/>
      <c r="U322" s="2090"/>
      <c r="V322" s="2090"/>
      <c r="W322" s="2090"/>
      <c r="X322" s="2090"/>
      <c r="Y322" s="2090"/>
      <c r="Z322" s="2090"/>
      <c r="AA322" s="2090"/>
    </row>
    <row r="323" spans="4:27" x14ac:dyDescent="0.2">
      <c r="D323" s="2090"/>
      <c r="E323" s="2090"/>
      <c r="F323" s="2090"/>
      <c r="G323" s="2090"/>
      <c r="H323" s="2090"/>
      <c r="I323" s="2090"/>
      <c r="J323" s="2090"/>
      <c r="K323" s="2090"/>
      <c r="L323" s="2090"/>
      <c r="M323" s="2090"/>
      <c r="N323" s="2090"/>
      <c r="O323" s="2090"/>
      <c r="P323" s="2090"/>
      <c r="Q323" s="2090"/>
      <c r="R323" s="2090"/>
      <c r="S323" s="2090"/>
      <c r="T323" s="2090"/>
      <c r="U323" s="2090"/>
      <c r="V323" s="2090"/>
      <c r="W323" s="2090"/>
      <c r="X323" s="2090"/>
      <c r="Y323" s="2090"/>
      <c r="Z323" s="2090"/>
      <c r="AA323" s="2090"/>
    </row>
    <row r="324" spans="4:27" x14ac:dyDescent="0.2">
      <c r="D324" s="2090"/>
      <c r="E324" s="2090"/>
      <c r="F324" s="2090"/>
      <c r="G324" s="2090"/>
      <c r="H324" s="2090"/>
      <c r="I324" s="2090"/>
      <c r="J324" s="2090"/>
      <c r="K324" s="2090"/>
      <c r="L324" s="2090"/>
      <c r="M324" s="2090"/>
      <c r="N324" s="2090"/>
      <c r="O324" s="2090"/>
      <c r="P324" s="2090"/>
      <c r="Q324" s="2090"/>
      <c r="R324" s="2090"/>
      <c r="S324" s="2090"/>
      <c r="T324" s="2090"/>
      <c r="U324" s="2090"/>
      <c r="V324" s="2090"/>
      <c r="W324" s="2090"/>
      <c r="X324" s="2090"/>
      <c r="Y324" s="2090"/>
      <c r="Z324" s="2090"/>
      <c r="AA324" s="2090"/>
    </row>
    <row r="325" spans="4:27" x14ac:dyDescent="0.2">
      <c r="D325" s="2090"/>
      <c r="E325" s="2090"/>
      <c r="F325" s="2090"/>
      <c r="G325" s="2090"/>
      <c r="H325" s="2090"/>
      <c r="I325" s="2090"/>
      <c r="J325" s="2090"/>
      <c r="K325" s="2090"/>
      <c r="L325" s="2090"/>
      <c r="M325" s="2090"/>
      <c r="N325" s="2090"/>
      <c r="O325" s="2090"/>
      <c r="P325" s="2090"/>
      <c r="Q325" s="2090"/>
      <c r="R325" s="2090"/>
      <c r="S325" s="2090"/>
      <c r="T325" s="2090"/>
      <c r="U325" s="2090"/>
      <c r="V325" s="2090"/>
      <c r="W325" s="2090"/>
      <c r="X325" s="2090"/>
      <c r="Y325" s="2090"/>
      <c r="Z325" s="2090"/>
      <c r="AA325" s="2090"/>
    </row>
    <row r="326" spans="4:27" x14ac:dyDescent="0.2">
      <c r="D326" s="2090"/>
      <c r="E326" s="2090"/>
      <c r="F326" s="2090"/>
      <c r="G326" s="2090"/>
      <c r="H326" s="2090"/>
      <c r="I326" s="2090"/>
      <c r="J326" s="2090"/>
      <c r="K326" s="2090"/>
      <c r="L326" s="2090"/>
      <c r="M326" s="2090"/>
      <c r="N326" s="2090"/>
      <c r="O326" s="2090"/>
      <c r="P326" s="2090"/>
      <c r="Q326" s="2090"/>
      <c r="R326" s="2090"/>
      <c r="S326" s="2090"/>
      <c r="T326" s="2090"/>
      <c r="U326" s="2090"/>
      <c r="V326" s="2090"/>
      <c r="W326" s="2090"/>
      <c r="X326" s="2090"/>
      <c r="Y326" s="2090"/>
      <c r="Z326" s="2090"/>
      <c r="AA326" s="2090"/>
    </row>
    <row r="327" spans="4:27" x14ac:dyDescent="0.2">
      <c r="D327" s="2090"/>
      <c r="E327" s="2090"/>
      <c r="F327" s="2090"/>
      <c r="G327" s="2090"/>
      <c r="H327" s="2090"/>
      <c r="I327" s="2090"/>
      <c r="J327" s="2090"/>
      <c r="K327" s="2090"/>
      <c r="L327" s="2090"/>
      <c r="M327" s="2090"/>
      <c r="N327" s="2090"/>
      <c r="O327" s="2090"/>
      <c r="P327" s="2090"/>
      <c r="Q327" s="2090"/>
      <c r="R327" s="2090"/>
      <c r="S327" s="2090"/>
      <c r="T327" s="2090"/>
      <c r="U327" s="2090"/>
      <c r="V327" s="2090"/>
      <c r="W327" s="2090"/>
      <c r="X327" s="2090"/>
      <c r="Y327" s="2090"/>
      <c r="Z327" s="2090"/>
      <c r="AA327" s="2090"/>
    </row>
    <row r="328" spans="4:27" x14ac:dyDescent="0.2">
      <c r="D328" s="2090"/>
      <c r="E328" s="2090"/>
      <c r="F328" s="2090"/>
      <c r="G328" s="2090"/>
      <c r="H328" s="2090"/>
      <c r="I328" s="2090"/>
      <c r="J328" s="2090"/>
      <c r="K328" s="2090"/>
      <c r="L328" s="2090"/>
      <c r="M328" s="2090"/>
      <c r="N328" s="2090"/>
      <c r="O328" s="2090"/>
      <c r="P328" s="2090"/>
      <c r="Q328" s="2090"/>
      <c r="R328" s="2090"/>
      <c r="S328" s="2090"/>
      <c r="T328" s="2090"/>
      <c r="U328" s="2090"/>
      <c r="V328" s="2090"/>
      <c r="W328" s="2090"/>
      <c r="X328" s="2090"/>
      <c r="Y328" s="2090"/>
      <c r="Z328" s="2090"/>
      <c r="AA328" s="2090"/>
    </row>
    <row r="329" spans="4:27" x14ac:dyDescent="0.2">
      <c r="D329" s="2090"/>
      <c r="E329" s="2090"/>
      <c r="F329" s="2090"/>
      <c r="G329" s="2090"/>
      <c r="H329" s="2090"/>
      <c r="I329" s="2090"/>
      <c r="J329" s="2090"/>
      <c r="K329" s="2090"/>
      <c r="L329" s="2090"/>
      <c r="M329" s="2090"/>
      <c r="N329" s="2090"/>
      <c r="O329" s="2090"/>
      <c r="P329" s="2090"/>
      <c r="Q329" s="2090"/>
      <c r="R329" s="2090"/>
      <c r="S329" s="2090"/>
      <c r="T329" s="2090"/>
      <c r="U329" s="2090"/>
      <c r="V329" s="2090"/>
      <c r="W329" s="2090"/>
      <c r="X329" s="2090"/>
      <c r="Y329" s="2090"/>
      <c r="Z329" s="2090"/>
      <c r="AA329" s="2090"/>
    </row>
    <row r="330" spans="4:27" x14ac:dyDescent="0.2">
      <c r="D330" s="2090"/>
      <c r="E330" s="2090"/>
      <c r="F330" s="2090"/>
      <c r="G330" s="2090"/>
      <c r="H330" s="2090"/>
      <c r="I330" s="2090"/>
      <c r="J330" s="2090"/>
      <c r="K330" s="2090"/>
      <c r="L330" s="2090"/>
      <c r="M330" s="2090"/>
      <c r="N330" s="2090"/>
      <c r="O330" s="2090"/>
      <c r="P330" s="2090"/>
      <c r="Q330" s="2090"/>
      <c r="R330" s="2090"/>
      <c r="S330" s="2090"/>
      <c r="T330" s="2090"/>
      <c r="U330" s="2090"/>
      <c r="V330" s="2090"/>
      <c r="W330" s="2090"/>
      <c r="X330" s="2090"/>
      <c r="Y330" s="2090"/>
      <c r="Z330" s="2090"/>
      <c r="AA330" s="2090"/>
    </row>
    <row r="331" spans="4:27" x14ac:dyDescent="0.2">
      <c r="D331" s="2090"/>
      <c r="E331" s="2090"/>
      <c r="F331" s="2090"/>
      <c r="G331" s="2090"/>
      <c r="H331" s="2090"/>
      <c r="I331" s="2090"/>
      <c r="J331" s="2090"/>
      <c r="K331" s="2090"/>
      <c r="L331" s="2090"/>
      <c r="M331" s="2090"/>
      <c r="N331" s="2090"/>
      <c r="O331" s="2090"/>
      <c r="P331" s="2090"/>
      <c r="Q331" s="2090"/>
      <c r="R331" s="2090"/>
      <c r="S331" s="2090"/>
      <c r="T331" s="2090"/>
      <c r="U331" s="2090"/>
      <c r="V331" s="2090"/>
      <c r="W331" s="2090"/>
      <c r="X331" s="2090"/>
      <c r="Y331" s="2090"/>
      <c r="Z331" s="2090"/>
      <c r="AA331" s="2090"/>
    </row>
    <row r="332" spans="4:27" x14ac:dyDescent="0.2">
      <c r="D332" s="2090"/>
      <c r="E332" s="2090"/>
      <c r="F332" s="2090"/>
      <c r="G332" s="2090"/>
      <c r="H332" s="2090"/>
      <c r="I332" s="2090"/>
      <c r="J332" s="2090"/>
      <c r="K332" s="2090"/>
      <c r="L332" s="2090"/>
      <c r="M332" s="2090"/>
      <c r="N332" s="2090"/>
      <c r="O332" s="2090"/>
      <c r="P332" s="2090"/>
      <c r="Q332" s="2090"/>
      <c r="R332" s="2090"/>
      <c r="S332" s="2090"/>
      <c r="T332" s="2090"/>
      <c r="U332" s="2090"/>
      <c r="V332" s="2090"/>
      <c r="W332" s="2090"/>
      <c r="X332" s="2090"/>
      <c r="Y332" s="2090"/>
      <c r="Z332" s="2090"/>
      <c r="AA332" s="2090"/>
    </row>
    <row r="333" spans="4:27" x14ac:dyDescent="0.2">
      <c r="D333" s="2090"/>
      <c r="E333" s="2090"/>
      <c r="F333" s="2090"/>
      <c r="G333" s="2090"/>
      <c r="H333" s="2090"/>
      <c r="I333" s="2090"/>
      <c r="J333" s="2090"/>
      <c r="K333" s="2090"/>
      <c r="L333" s="2090"/>
      <c r="M333" s="2090"/>
      <c r="N333" s="2090"/>
      <c r="O333" s="2090"/>
      <c r="P333" s="2090"/>
      <c r="Q333" s="2090"/>
      <c r="R333" s="2090"/>
      <c r="S333" s="2090"/>
      <c r="T333" s="2090"/>
      <c r="U333" s="2090"/>
      <c r="V333" s="2090"/>
      <c r="W333" s="2090"/>
      <c r="X333" s="2090"/>
      <c r="Y333" s="2090"/>
      <c r="Z333" s="2090"/>
      <c r="AA333" s="2090"/>
    </row>
    <row r="334" spans="4:27" x14ac:dyDescent="0.2">
      <c r="D334" s="2090"/>
      <c r="E334" s="2090"/>
      <c r="F334" s="2090"/>
      <c r="G334" s="2090"/>
      <c r="H334" s="2090"/>
      <c r="I334" s="2090"/>
      <c r="J334" s="2090"/>
      <c r="K334" s="2090"/>
      <c r="L334" s="2090"/>
      <c r="M334" s="2090"/>
      <c r="N334" s="2090"/>
      <c r="O334" s="2090"/>
      <c r="P334" s="2090"/>
      <c r="Q334" s="2090"/>
      <c r="R334" s="2090"/>
      <c r="S334" s="2090"/>
      <c r="T334" s="2090"/>
      <c r="U334" s="2090"/>
      <c r="V334" s="2090"/>
      <c r="W334" s="2090"/>
      <c r="X334" s="2090"/>
      <c r="Y334" s="2090"/>
      <c r="Z334" s="2090"/>
      <c r="AA334" s="2090"/>
    </row>
    <row r="335" spans="4:27" x14ac:dyDescent="0.2">
      <c r="D335" s="2090"/>
      <c r="E335" s="2090"/>
      <c r="F335" s="2090"/>
      <c r="G335" s="2090"/>
      <c r="H335" s="2090"/>
      <c r="I335" s="2090"/>
      <c r="J335" s="2090"/>
      <c r="K335" s="2090"/>
      <c r="L335" s="2090"/>
      <c r="M335" s="2090"/>
      <c r="N335" s="2090"/>
      <c r="O335" s="2090"/>
      <c r="P335" s="2090"/>
      <c r="Q335" s="2090"/>
      <c r="R335" s="2090"/>
      <c r="S335" s="2090"/>
      <c r="T335" s="2090"/>
      <c r="U335" s="2090"/>
      <c r="V335" s="2090"/>
      <c r="W335" s="2090"/>
      <c r="X335" s="2090"/>
      <c r="Y335" s="2090"/>
      <c r="Z335" s="2090"/>
      <c r="AA335" s="2090"/>
    </row>
    <row r="336" spans="4:27" x14ac:dyDescent="0.2">
      <c r="D336" s="2090"/>
      <c r="E336" s="2090"/>
      <c r="F336" s="2090"/>
      <c r="G336" s="2090"/>
      <c r="H336" s="2090"/>
      <c r="I336" s="2090"/>
      <c r="J336" s="2090"/>
      <c r="K336" s="2090"/>
      <c r="L336" s="2090"/>
      <c r="M336" s="2090"/>
      <c r="N336" s="2090"/>
      <c r="O336" s="2090"/>
      <c r="P336" s="2090"/>
      <c r="Q336" s="2090"/>
      <c r="R336" s="2090"/>
      <c r="S336" s="2090"/>
      <c r="T336" s="2090"/>
      <c r="U336" s="2090"/>
      <c r="V336" s="2090"/>
      <c r="W336" s="2090"/>
      <c r="X336" s="2090"/>
      <c r="Y336" s="2090"/>
      <c r="Z336" s="2090"/>
      <c r="AA336" s="2090"/>
    </row>
    <row r="337" spans="4:27" x14ac:dyDescent="0.2">
      <c r="D337" s="2090"/>
      <c r="E337" s="2090"/>
      <c r="F337" s="2090"/>
      <c r="G337" s="2090"/>
      <c r="H337" s="2090"/>
      <c r="I337" s="2090"/>
      <c r="J337" s="2090"/>
      <c r="K337" s="2090"/>
      <c r="L337" s="2090"/>
      <c r="M337" s="2090"/>
      <c r="N337" s="2090"/>
      <c r="O337" s="2090"/>
      <c r="P337" s="2090"/>
      <c r="Q337" s="2090"/>
      <c r="R337" s="2090"/>
      <c r="S337" s="2090"/>
      <c r="T337" s="2090"/>
      <c r="U337" s="2090"/>
      <c r="V337" s="2090"/>
      <c r="W337" s="2090"/>
      <c r="X337" s="2090"/>
      <c r="Y337" s="2090"/>
      <c r="Z337" s="2090"/>
      <c r="AA337" s="2090"/>
    </row>
    <row r="338" spans="4:27" x14ac:dyDescent="0.2">
      <c r="D338" s="2090"/>
      <c r="E338" s="2090"/>
      <c r="F338" s="2090"/>
      <c r="G338" s="2090"/>
      <c r="H338" s="2090"/>
      <c r="I338" s="2090"/>
      <c r="J338" s="2090"/>
      <c r="K338" s="2090"/>
      <c r="L338" s="2090"/>
      <c r="M338" s="2090"/>
      <c r="N338" s="2090"/>
      <c r="O338" s="2090"/>
      <c r="P338" s="2090"/>
      <c r="Q338" s="2090"/>
      <c r="R338" s="2090"/>
      <c r="S338" s="2090"/>
      <c r="T338" s="2090"/>
      <c r="U338" s="2090"/>
      <c r="V338" s="2090"/>
      <c r="W338" s="2090"/>
      <c r="X338" s="2090"/>
      <c r="Y338" s="2090"/>
      <c r="Z338" s="2090"/>
      <c r="AA338" s="2090"/>
    </row>
    <row r="339" spans="4:27" x14ac:dyDescent="0.2">
      <c r="D339" s="2090"/>
      <c r="E339" s="2090"/>
      <c r="F339" s="2090"/>
      <c r="G339" s="2090"/>
      <c r="H339" s="2090"/>
      <c r="I339" s="2090"/>
      <c r="J339" s="2090"/>
      <c r="K339" s="2090"/>
      <c r="L339" s="2090"/>
      <c r="M339" s="2090"/>
      <c r="N339" s="2090"/>
      <c r="O339" s="2090"/>
      <c r="P339" s="2090"/>
      <c r="Q339" s="2090"/>
      <c r="R339" s="2090"/>
      <c r="S339" s="2090"/>
      <c r="T339" s="2090"/>
      <c r="U339" s="2090"/>
      <c r="V339" s="2090"/>
      <c r="W339" s="2090"/>
      <c r="X339" s="2090"/>
      <c r="Y339" s="2090"/>
      <c r="Z339" s="2090"/>
      <c r="AA339" s="2090"/>
    </row>
    <row r="340" spans="4:27" x14ac:dyDescent="0.2">
      <c r="D340" s="2090"/>
      <c r="E340" s="2090"/>
      <c r="F340" s="2090"/>
      <c r="G340" s="2090"/>
      <c r="H340" s="2090"/>
      <c r="I340" s="2090"/>
      <c r="J340" s="2090"/>
      <c r="K340" s="2090"/>
      <c r="L340" s="2090"/>
      <c r="M340" s="2090"/>
      <c r="N340" s="2090"/>
      <c r="O340" s="2090"/>
      <c r="P340" s="2090"/>
      <c r="Q340" s="2090"/>
      <c r="R340" s="2090"/>
      <c r="S340" s="2090"/>
      <c r="T340" s="2090"/>
      <c r="U340" s="2090"/>
      <c r="V340" s="2090"/>
      <c r="W340" s="2090"/>
      <c r="X340" s="2090"/>
      <c r="Y340" s="2090"/>
      <c r="Z340" s="2090"/>
      <c r="AA340" s="2090"/>
    </row>
    <row r="341" spans="4:27" x14ac:dyDescent="0.2">
      <c r="D341" s="2090"/>
      <c r="E341" s="2090"/>
      <c r="F341" s="2090"/>
      <c r="G341" s="2090"/>
      <c r="H341" s="2090"/>
      <c r="I341" s="2090"/>
      <c r="J341" s="2090"/>
      <c r="K341" s="2090"/>
      <c r="L341" s="2090"/>
      <c r="M341" s="2090"/>
      <c r="N341" s="2090"/>
      <c r="O341" s="2090"/>
      <c r="P341" s="2090"/>
      <c r="Q341" s="2090"/>
      <c r="R341" s="2090"/>
      <c r="S341" s="2090"/>
      <c r="T341" s="2090"/>
      <c r="U341" s="2090"/>
      <c r="V341" s="2090"/>
      <c r="W341" s="2090"/>
      <c r="X341" s="2090"/>
      <c r="Y341" s="2090"/>
      <c r="Z341" s="2090"/>
      <c r="AA341" s="2090"/>
    </row>
    <row r="342" spans="4:27" x14ac:dyDescent="0.2">
      <c r="D342" s="2090"/>
      <c r="E342" s="2090"/>
      <c r="F342" s="2090"/>
      <c r="G342" s="2090"/>
      <c r="H342" s="2090"/>
      <c r="I342" s="2090"/>
      <c r="J342" s="2090"/>
      <c r="K342" s="2090"/>
      <c r="L342" s="2090"/>
      <c r="M342" s="2090"/>
      <c r="N342" s="2090"/>
      <c r="O342" s="2090"/>
      <c r="P342" s="2090"/>
      <c r="Q342" s="2090"/>
      <c r="R342" s="2090"/>
      <c r="S342" s="2090"/>
      <c r="T342" s="2090"/>
      <c r="U342" s="2090"/>
      <c r="V342" s="2090"/>
      <c r="W342" s="2090"/>
      <c r="X342" s="2090"/>
      <c r="Y342" s="2090"/>
      <c r="Z342" s="2090"/>
      <c r="AA342" s="2090"/>
    </row>
    <row r="343" spans="4:27" x14ac:dyDescent="0.2">
      <c r="D343" s="2090"/>
      <c r="E343" s="2090"/>
      <c r="F343" s="2090"/>
      <c r="G343" s="2090"/>
      <c r="H343" s="2090"/>
      <c r="I343" s="2090"/>
      <c r="J343" s="2090"/>
      <c r="K343" s="2090"/>
      <c r="L343" s="2090"/>
      <c r="M343" s="2090"/>
      <c r="N343" s="2090"/>
      <c r="O343" s="2090"/>
      <c r="P343" s="2090"/>
      <c r="Q343" s="2090"/>
      <c r="R343" s="2090"/>
      <c r="S343" s="2090"/>
      <c r="T343" s="2090"/>
      <c r="U343" s="2090"/>
      <c r="V343" s="2090"/>
      <c r="W343" s="2090"/>
      <c r="X343" s="2090"/>
      <c r="Y343" s="2090"/>
      <c r="Z343" s="2090"/>
      <c r="AA343" s="2090"/>
    </row>
    <row r="344" spans="4:27" x14ac:dyDescent="0.2">
      <c r="D344" s="2090"/>
      <c r="E344" s="2090"/>
      <c r="F344" s="2090"/>
      <c r="G344" s="2090"/>
      <c r="H344" s="2090"/>
      <c r="I344" s="2090"/>
      <c r="J344" s="2090"/>
      <c r="K344" s="2090"/>
      <c r="L344" s="2090"/>
      <c r="M344" s="2090"/>
      <c r="N344" s="2090"/>
      <c r="O344" s="2090"/>
      <c r="P344" s="2090"/>
      <c r="Q344" s="2090"/>
      <c r="R344" s="2090"/>
      <c r="S344" s="2090"/>
      <c r="T344" s="2090"/>
      <c r="U344" s="2090"/>
      <c r="V344" s="2090"/>
      <c r="W344" s="2090"/>
      <c r="X344" s="2090"/>
      <c r="Y344" s="2090"/>
      <c r="Z344" s="2090"/>
      <c r="AA344" s="2090"/>
    </row>
    <row r="345" spans="4:27" x14ac:dyDescent="0.2">
      <c r="D345" s="2090"/>
      <c r="E345" s="2090"/>
      <c r="F345" s="2090"/>
      <c r="G345" s="2090"/>
      <c r="H345" s="2090"/>
      <c r="I345" s="2090"/>
      <c r="J345" s="2090"/>
      <c r="K345" s="2090"/>
      <c r="L345" s="2090"/>
      <c r="M345" s="2090"/>
      <c r="N345" s="2090"/>
      <c r="O345" s="2090"/>
      <c r="P345" s="2090"/>
      <c r="Q345" s="2090"/>
      <c r="R345" s="2090"/>
      <c r="S345" s="2090"/>
      <c r="T345" s="2090"/>
      <c r="U345" s="2090"/>
      <c r="V345" s="2090"/>
      <c r="W345" s="2090"/>
      <c r="X345" s="2090"/>
      <c r="Y345" s="2090"/>
      <c r="Z345" s="2090"/>
      <c r="AA345" s="2090"/>
    </row>
    <row r="346" spans="4:27" x14ac:dyDescent="0.2">
      <c r="D346" s="2090"/>
      <c r="E346" s="2090"/>
      <c r="F346" s="2090"/>
      <c r="G346" s="2090"/>
      <c r="H346" s="2090"/>
      <c r="I346" s="2090"/>
      <c r="J346" s="2090"/>
      <c r="K346" s="2090"/>
      <c r="L346" s="2090"/>
      <c r="M346" s="2090"/>
      <c r="N346" s="2090"/>
      <c r="O346" s="2090"/>
      <c r="P346" s="2090"/>
      <c r="Q346" s="2090"/>
      <c r="R346" s="2090"/>
      <c r="S346" s="2090"/>
      <c r="T346" s="2090"/>
      <c r="U346" s="2090"/>
      <c r="V346" s="2090"/>
      <c r="W346" s="2090"/>
      <c r="X346" s="2090"/>
      <c r="Y346" s="2090"/>
      <c r="Z346" s="2090"/>
      <c r="AA346" s="2090"/>
    </row>
    <row r="347" spans="4:27" x14ac:dyDescent="0.2">
      <c r="D347" s="2090"/>
      <c r="E347" s="2090"/>
      <c r="F347" s="2090"/>
      <c r="G347" s="2090"/>
      <c r="H347" s="2090"/>
      <c r="I347" s="2090"/>
      <c r="J347" s="2090"/>
      <c r="K347" s="2090"/>
      <c r="L347" s="2090"/>
      <c r="M347" s="2090"/>
      <c r="N347" s="2090"/>
      <c r="O347" s="2090"/>
      <c r="P347" s="2090"/>
      <c r="Q347" s="2090"/>
      <c r="R347" s="2090"/>
      <c r="S347" s="2090"/>
      <c r="T347" s="2090"/>
      <c r="U347" s="2090"/>
      <c r="V347" s="2090"/>
      <c r="W347" s="2090"/>
      <c r="X347" s="2090"/>
      <c r="Y347" s="2090"/>
      <c r="Z347" s="2090"/>
      <c r="AA347" s="2090"/>
    </row>
    <row r="348" spans="4:27" x14ac:dyDescent="0.2">
      <c r="D348" s="2090"/>
      <c r="E348" s="2090"/>
      <c r="F348" s="2090"/>
      <c r="G348" s="2090"/>
      <c r="H348" s="2090"/>
      <c r="I348" s="2090"/>
      <c r="J348" s="2090"/>
      <c r="K348" s="2090"/>
      <c r="L348" s="2090"/>
      <c r="M348" s="2090"/>
      <c r="N348" s="2090"/>
      <c r="O348" s="2090"/>
      <c r="P348" s="2090"/>
      <c r="Q348" s="2090"/>
      <c r="R348" s="2090"/>
      <c r="S348" s="2090"/>
      <c r="T348" s="2090"/>
      <c r="U348" s="2090"/>
      <c r="V348" s="2090"/>
      <c r="W348" s="2090"/>
      <c r="X348" s="2090"/>
      <c r="Y348" s="2090"/>
      <c r="Z348" s="2090"/>
      <c r="AA348" s="2090"/>
    </row>
    <row r="349" spans="4:27" x14ac:dyDescent="0.2">
      <c r="D349" s="2090"/>
      <c r="E349" s="2090"/>
      <c r="F349" s="2090"/>
      <c r="G349" s="2090"/>
      <c r="H349" s="2090"/>
      <c r="I349" s="2090"/>
      <c r="J349" s="2090"/>
      <c r="K349" s="2090"/>
      <c r="L349" s="2090"/>
      <c r="M349" s="2090"/>
      <c r="N349" s="2090"/>
      <c r="O349" s="2090"/>
      <c r="P349" s="2090"/>
      <c r="Q349" s="2090"/>
      <c r="R349" s="2090"/>
      <c r="S349" s="2090"/>
      <c r="T349" s="2090"/>
      <c r="U349" s="2090"/>
      <c r="V349" s="2090"/>
      <c r="W349" s="2090"/>
      <c r="X349" s="2090"/>
      <c r="Y349" s="2090"/>
      <c r="Z349" s="2090"/>
      <c r="AA349" s="2090"/>
    </row>
    <row r="350" spans="4:27" x14ac:dyDescent="0.2">
      <c r="D350" s="2090"/>
      <c r="E350" s="2090"/>
      <c r="F350" s="2090"/>
      <c r="G350" s="2090"/>
      <c r="H350" s="2090"/>
      <c r="I350" s="2090"/>
      <c r="J350" s="2090"/>
      <c r="K350" s="2090"/>
      <c r="L350" s="2090"/>
      <c r="M350" s="2090"/>
      <c r="N350" s="2090"/>
      <c r="O350" s="2090"/>
      <c r="P350" s="2090"/>
      <c r="Q350" s="2090"/>
      <c r="R350" s="2090"/>
      <c r="S350" s="2090"/>
      <c r="T350" s="2090"/>
      <c r="U350" s="2090"/>
      <c r="V350" s="2090"/>
      <c r="W350" s="2090"/>
      <c r="X350" s="2090"/>
      <c r="Y350" s="2090"/>
      <c r="Z350" s="2090"/>
      <c r="AA350" s="2090"/>
    </row>
    <row r="351" spans="4:27" x14ac:dyDescent="0.2">
      <c r="D351" s="2090"/>
      <c r="E351" s="2090"/>
      <c r="F351" s="2090"/>
      <c r="G351" s="2090"/>
      <c r="H351" s="2090"/>
      <c r="I351" s="2090"/>
      <c r="J351" s="2090"/>
      <c r="K351" s="2090"/>
      <c r="L351" s="2090"/>
      <c r="M351" s="2090"/>
      <c r="N351" s="2090"/>
      <c r="O351" s="2090"/>
      <c r="P351" s="2090"/>
      <c r="Q351" s="2090"/>
      <c r="R351" s="2090"/>
      <c r="S351" s="2090"/>
      <c r="T351" s="2090"/>
      <c r="U351" s="2090"/>
      <c r="V351" s="2090"/>
      <c r="W351" s="2090"/>
      <c r="X351" s="2090"/>
      <c r="Y351" s="2090"/>
      <c r="Z351" s="2090"/>
      <c r="AA351" s="2090"/>
    </row>
    <row r="352" spans="4:27" x14ac:dyDescent="0.2">
      <c r="D352" s="2090"/>
      <c r="E352" s="2090"/>
      <c r="F352" s="2090"/>
      <c r="G352" s="2090"/>
      <c r="H352" s="2090"/>
      <c r="I352" s="2090"/>
      <c r="J352" s="2090"/>
      <c r="K352" s="2090"/>
      <c r="L352" s="2090"/>
      <c r="M352" s="2090"/>
      <c r="N352" s="2090"/>
      <c r="O352" s="2090"/>
      <c r="P352" s="2090"/>
      <c r="Q352" s="2090"/>
      <c r="R352" s="2090"/>
      <c r="S352" s="2090"/>
      <c r="T352" s="2090"/>
      <c r="U352" s="2090"/>
      <c r="V352" s="2090"/>
      <c r="W352" s="2090"/>
      <c r="X352" s="2090"/>
      <c r="Y352" s="2090"/>
      <c r="Z352" s="2090"/>
      <c r="AA352" s="2090"/>
    </row>
    <row r="353" spans="4:27" x14ac:dyDescent="0.2">
      <c r="D353" s="2090"/>
      <c r="E353" s="2090"/>
      <c r="F353" s="2090"/>
      <c r="G353" s="2090"/>
      <c r="H353" s="2090"/>
      <c r="I353" s="2090"/>
      <c r="J353" s="2090"/>
      <c r="K353" s="2090"/>
      <c r="L353" s="2090"/>
      <c r="M353" s="2090"/>
      <c r="N353" s="2090"/>
      <c r="O353" s="2090"/>
      <c r="P353" s="2090"/>
      <c r="Q353" s="2090"/>
      <c r="R353" s="2090"/>
      <c r="S353" s="2090"/>
      <c r="T353" s="2090"/>
      <c r="U353" s="2090"/>
      <c r="V353" s="2090"/>
      <c r="W353" s="2090"/>
      <c r="X353" s="2090"/>
      <c r="Y353" s="2090"/>
      <c r="Z353" s="2090"/>
      <c r="AA353" s="2090"/>
    </row>
    <row r="354" spans="4:27" x14ac:dyDescent="0.2">
      <c r="D354" s="2090"/>
      <c r="E354" s="2090"/>
      <c r="F354" s="2090"/>
      <c r="G354" s="2090"/>
      <c r="H354" s="2090"/>
      <c r="I354" s="2090"/>
      <c r="J354" s="2090"/>
      <c r="K354" s="2090"/>
      <c r="L354" s="2090"/>
      <c r="M354" s="2090"/>
      <c r="N354" s="2090"/>
      <c r="O354" s="2090"/>
      <c r="P354" s="2090"/>
      <c r="Q354" s="2090"/>
      <c r="R354" s="2090"/>
      <c r="S354" s="2090"/>
      <c r="T354" s="2090"/>
      <c r="U354" s="2090"/>
      <c r="V354" s="2090"/>
      <c r="W354" s="2090"/>
      <c r="X354" s="2090"/>
      <c r="Y354" s="2090"/>
      <c r="Z354" s="2090"/>
      <c r="AA354" s="2090"/>
    </row>
    <row r="355" spans="4:27" x14ac:dyDescent="0.2">
      <c r="D355" s="2090"/>
      <c r="E355" s="2090"/>
      <c r="F355" s="2090"/>
      <c r="G355" s="2090"/>
      <c r="H355" s="2090"/>
      <c r="I355" s="2090"/>
      <c r="J355" s="2090"/>
      <c r="K355" s="2090"/>
      <c r="L355" s="2090"/>
      <c r="M355" s="2090"/>
      <c r="N355" s="2090"/>
      <c r="O355" s="2090"/>
      <c r="P355" s="2090"/>
      <c r="Q355" s="2090"/>
      <c r="R355" s="2090"/>
      <c r="S355" s="2090"/>
      <c r="T355" s="2090"/>
      <c r="U355" s="2090"/>
      <c r="V355" s="2090"/>
      <c r="W355" s="2090"/>
      <c r="X355" s="2090"/>
      <c r="Y355" s="2090"/>
      <c r="Z355" s="2090"/>
      <c r="AA355" s="2090"/>
    </row>
    <row r="356" spans="4:27" x14ac:dyDescent="0.2">
      <c r="D356" s="2090"/>
      <c r="E356" s="2090"/>
      <c r="F356" s="2090"/>
      <c r="G356" s="2090"/>
      <c r="H356" s="2090"/>
      <c r="I356" s="2090"/>
      <c r="J356" s="2090"/>
      <c r="K356" s="2090"/>
      <c r="L356" s="2090"/>
      <c r="M356" s="2090"/>
      <c r="N356" s="2090"/>
      <c r="O356" s="2090"/>
      <c r="P356" s="2090"/>
      <c r="Q356" s="2090"/>
      <c r="R356" s="2090"/>
      <c r="S356" s="2090"/>
      <c r="T356" s="2090"/>
      <c r="U356" s="2090"/>
      <c r="V356" s="2090"/>
      <c r="W356" s="2090"/>
      <c r="X356" s="2090"/>
      <c r="Y356" s="2090"/>
      <c r="Z356" s="2090"/>
      <c r="AA356" s="2090"/>
    </row>
    <row r="357" spans="4:27" x14ac:dyDescent="0.2">
      <c r="D357" s="2090"/>
      <c r="E357" s="2090"/>
      <c r="F357" s="2090"/>
      <c r="G357" s="2090"/>
      <c r="H357" s="2090"/>
      <c r="I357" s="2090"/>
      <c r="J357" s="2090"/>
      <c r="K357" s="2090"/>
      <c r="L357" s="2090"/>
      <c r="M357" s="2090"/>
      <c r="N357" s="2090"/>
      <c r="O357" s="2090"/>
      <c r="P357" s="2090"/>
      <c r="Q357" s="2090"/>
      <c r="R357" s="2090"/>
      <c r="S357" s="2090"/>
      <c r="T357" s="2090"/>
      <c r="U357" s="2090"/>
      <c r="V357" s="2090"/>
      <c r="W357" s="2090"/>
      <c r="X357" s="2090"/>
      <c r="Y357" s="2090"/>
      <c r="Z357" s="2090"/>
      <c r="AA357" s="2090"/>
    </row>
    <row r="358" spans="4:27" x14ac:dyDescent="0.2">
      <c r="D358" s="2090"/>
      <c r="E358" s="2090"/>
      <c r="F358" s="2090"/>
      <c r="G358" s="2090"/>
      <c r="H358" s="2090"/>
      <c r="I358" s="2090"/>
      <c r="J358" s="2090"/>
      <c r="K358" s="2090"/>
      <c r="L358" s="2090"/>
      <c r="M358" s="2090"/>
      <c r="N358" s="2090"/>
      <c r="O358" s="2090"/>
      <c r="P358" s="2090"/>
      <c r="Q358" s="2090"/>
      <c r="R358" s="2090"/>
      <c r="S358" s="2090"/>
      <c r="T358" s="2090"/>
      <c r="U358" s="2090"/>
      <c r="V358" s="2090"/>
      <c r="W358" s="2090"/>
      <c r="X358" s="2090"/>
      <c r="Y358" s="2090"/>
      <c r="Z358" s="2090"/>
      <c r="AA358" s="2090"/>
    </row>
    <row r="359" spans="4:27" x14ac:dyDescent="0.2">
      <c r="D359" s="2090"/>
      <c r="E359" s="2090"/>
      <c r="F359" s="2090"/>
      <c r="G359" s="2090"/>
      <c r="H359" s="2090"/>
      <c r="I359" s="2090"/>
      <c r="J359" s="2090"/>
      <c r="K359" s="2090"/>
      <c r="L359" s="2090"/>
      <c r="M359" s="2090"/>
      <c r="N359" s="2090"/>
      <c r="O359" s="2090"/>
      <c r="P359" s="2090"/>
      <c r="Q359" s="2090"/>
      <c r="R359" s="2090"/>
      <c r="S359" s="2090"/>
      <c r="T359" s="2090"/>
      <c r="U359" s="2090"/>
      <c r="V359" s="2090"/>
      <c r="W359" s="2090"/>
      <c r="X359" s="2090"/>
      <c r="Y359" s="2090"/>
      <c r="Z359" s="2090"/>
      <c r="AA359" s="2090"/>
    </row>
    <row r="360" spans="4:27" x14ac:dyDescent="0.2">
      <c r="D360" s="2090"/>
      <c r="E360" s="2090"/>
      <c r="F360" s="2090"/>
      <c r="G360" s="2090"/>
      <c r="H360" s="2090"/>
      <c r="I360" s="2090"/>
      <c r="J360" s="2090"/>
      <c r="K360" s="2090"/>
      <c r="L360" s="2090"/>
      <c r="M360" s="2090"/>
      <c r="N360" s="2090"/>
      <c r="O360" s="2090"/>
      <c r="P360" s="2090"/>
      <c r="Q360" s="2090"/>
      <c r="R360" s="2090"/>
      <c r="S360" s="2090"/>
      <c r="T360" s="2090"/>
      <c r="U360" s="2090"/>
      <c r="V360" s="2090"/>
      <c r="W360" s="2090"/>
      <c r="X360" s="2090"/>
      <c r="Y360" s="2090"/>
      <c r="Z360" s="2090"/>
      <c r="AA360" s="2090"/>
    </row>
    <row r="361" spans="4:27" x14ac:dyDescent="0.2">
      <c r="D361" s="2090"/>
      <c r="E361" s="2090"/>
      <c r="F361" s="2090"/>
      <c r="G361" s="2090"/>
      <c r="H361" s="2090"/>
      <c r="I361" s="2090"/>
      <c r="J361" s="2090"/>
      <c r="K361" s="2090"/>
      <c r="L361" s="2090"/>
      <c r="M361" s="2090"/>
      <c r="N361" s="2090"/>
      <c r="O361" s="2090"/>
      <c r="P361" s="2090"/>
      <c r="Q361" s="2090"/>
      <c r="R361" s="2090"/>
      <c r="S361" s="2090"/>
      <c r="T361" s="2090"/>
      <c r="U361" s="2090"/>
      <c r="V361" s="2090"/>
      <c r="W361" s="2090"/>
      <c r="X361" s="2090"/>
      <c r="Y361" s="2090"/>
      <c r="Z361" s="2090"/>
      <c r="AA361" s="2090"/>
    </row>
    <row r="362" spans="4:27" x14ac:dyDescent="0.2">
      <c r="D362" s="2090"/>
      <c r="E362" s="2090"/>
      <c r="F362" s="2090"/>
      <c r="G362" s="2090"/>
      <c r="H362" s="2090"/>
      <c r="I362" s="2090"/>
      <c r="J362" s="2090"/>
      <c r="K362" s="2090"/>
      <c r="L362" s="2090"/>
      <c r="M362" s="2090"/>
      <c r="N362" s="2090"/>
      <c r="O362" s="2090"/>
      <c r="P362" s="2090"/>
      <c r="Q362" s="2090"/>
      <c r="R362" s="2090"/>
      <c r="S362" s="2090"/>
      <c r="T362" s="2090"/>
      <c r="U362" s="2090"/>
      <c r="V362" s="2090"/>
      <c r="W362" s="2090"/>
      <c r="X362" s="2090"/>
      <c r="Y362" s="2090"/>
      <c r="Z362" s="2090"/>
      <c r="AA362" s="2090"/>
    </row>
    <row r="363" spans="4:27" x14ac:dyDescent="0.2">
      <c r="D363" s="2090"/>
      <c r="E363" s="2090"/>
      <c r="F363" s="2090"/>
      <c r="G363" s="2090"/>
      <c r="H363" s="2090"/>
      <c r="I363" s="2090"/>
      <c r="J363" s="2090"/>
      <c r="K363" s="2090"/>
      <c r="L363" s="2090"/>
      <c r="M363" s="2090"/>
      <c r="N363" s="2090"/>
      <c r="O363" s="2090"/>
      <c r="P363" s="2090"/>
      <c r="Q363" s="2090"/>
      <c r="R363" s="2090"/>
      <c r="S363" s="2090"/>
      <c r="T363" s="2090"/>
      <c r="U363" s="2090"/>
      <c r="V363" s="2090"/>
      <c r="W363" s="2090"/>
      <c r="X363" s="2090"/>
      <c r="Y363" s="2090"/>
      <c r="Z363" s="2090"/>
      <c r="AA363" s="2090"/>
    </row>
    <row r="364" spans="4:27" x14ac:dyDescent="0.2">
      <c r="D364" s="2090"/>
      <c r="E364" s="2090"/>
      <c r="F364" s="2090"/>
      <c r="G364" s="2090"/>
      <c r="H364" s="2090"/>
      <c r="I364" s="2090"/>
      <c r="J364" s="2090"/>
      <c r="K364" s="2090"/>
      <c r="L364" s="2090"/>
      <c r="M364" s="2090"/>
      <c r="N364" s="2090"/>
      <c r="O364" s="2090"/>
      <c r="P364" s="2090"/>
      <c r="Q364" s="2090"/>
      <c r="R364" s="2090"/>
      <c r="S364" s="2090"/>
      <c r="T364" s="2090"/>
      <c r="U364" s="2090"/>
      <c r="V364" s="2090"/>
      <c r="W364" s="2090"/>
      <c r="X364" s="2090"/>
      <c r="Y364" s="2090"/>
      <c r="Z364" s="2090"/>
      <c r="AA364" s="2090"/>
    </row>
    <row r="365" spans="4:27" x14ac:dyDescent="0.2">
      <c r="D365" s="2090"/>
      <c r="E365" s="2090"/>
      <c r="F365" s="2090"/>
      <c r="G365" s="2090"/>
      <c r="H365" s="2090"/>
      <c r="I365" s="2090"/>
      <c r="J365" s="2090"/>
      <c r="K365" s="2090"/>
      <c r="L365" s="2090"/>
      <c r="M365" s="2090"/>
      <c r="N365" s="2090"/>
      <c r="O365" s="2090"/>
      <c r="P365" s="2090"/>
      <c r="Q365" s="2090"/>
      <c r="R365" s="2090"/>
      <c r="S365" s="2090"/>
      <c r="T365" s="2090"/>
      <c r="U365" s="2090"/>
      <c r="V365" s="2090"/>
      <c r="W365" s="2090"/>
      <c r="X365" s="2090"/>
      <c r="Y365" s="2090"/>
      <c r="Z365" s="2090"/>
      <c r="AA365" s="2090"/>
    </row>
    <row r="366" spans="4:27" x14ac:dyDescent="0.2">
      <c r="D366" s="2090"/>
      <c r="E366" s="2090"/>
      <c r="F366" s="2090"/>
      <c r="G366" s="2090"/>
      <c r="H366" s="2090"/>
      <c r="I366" s="2090"/>
      <c r="J366" s="2090"/>
      <c r="K366" s="2090"/>
      <c r="L366" s="2090"/>
      <c r="M366" s="2090"/>
      <c r="N366" s="2090"/>
      <c r="O366" s="2090"/>
      <c r="P366" s="2090"/>
      <c r="Q366" s="2090"/>
      <c r="R366" s="2090"/>
      <c r="S366" s="2090"/>
      <c r="T366" s="2090"/>
      <c r="U366" s="2090"/>
      <c r="V366" s="2090"/>
      <c r="W366" s="2090"/>
      <c r="X366" s="2090"/>
      <c r="Y366" s="2090"/>
      <c r="Z366" s="2090"/>
      <c r="AA366" s="2090"/>
    </row>
    <row r="367" spans="4:27" x14ac:dyDescent="0.2">
      <c r="D367" s="2090"/>
      <c r="E367" s="2090"/>
      <c r="F367" s="2090"/>
      <c r="G367" s="2090"/>
      <c r="H367" s="2090"/>
      <c r="I367" s="2090"/>
      <c r="J367" s="2090"/>
      <c r="K367" s="2090"/>
      <c r="L367" s="2090"/>
      <c r="M367" s="2090"/>
      <c r="N367" s="2090"/>
      <c r="O367" s="2090"/>
      <c r="P367" s="2090"/>
      <c r="Q367" s="2090"/>
      <c r="R367" s="2090"/>
      <c r="S367" s="2090"/>
      <c r="T367" s="2090"/>
      <c r="U367" s="2090"/>
      <c r="V367" s="2090"/>
      <c r="W367" s="2090"/>
      <c r="X367" s="2090"/>
      <c r="Y367" s="2090"/>
      <c r="Z367" s="2090"/>
      <c r="AA367" s="2090"/>
    </row>
    <row r="368" spans="4:27" x14ac:dyDescent="0.2">
      <c r="D368" s="2090"/>
      <c r="E368" s="2090"/>
      <c r="F368" s="2090"/>
      <c r="G368" s="2090"/>
      <c r="H368" s="2090"/>
      <c r="I368" s="2090"/>
      <c r="J368" s="2090"/>
      <c r="K368" s="2090"/>
      <c r="L368" s="2090"/>
      <c r="M368" s="2090"/>
      <c r="N368" s="2090"/>
      <c r="O368" s="2090"/>
      <c r="P368" s="2090"/>
      <c r="Q368" s="2090"/>
      <c r="R368" s="2090"/>
      <c r="S368" s="2090"/>
      <c r="T368" s="2090"/>
      <c r="U368" s="2090"/>
      <c r="V368" s="2090"/>
      <c r="W368" s="2090"/>
      <c r="X368" s="2090"/>
      <c r="Y368" s="2090"/>
      <c r="Z368" s="2090"/>
      <c r="AA368" s="2090"/>
    </row>
    <row r="369" spans="4:27" x14ac:dyDescent="0.2">
      <c r="D369" s="2090"/>
      <c r="E369" s="2090"/>
      <c r="F369" s="2090"/>
      <c r="G369" s="2090"/>
      <c r="H369" s="2090"/>
      <c r="I369" s="2090"/>
      <c r="J369" s="2090"/>
      <c r="K369" s="2090"/>
      <c r="L369" s="2090"/>
      <c r="M369" s="2090"/>
      <c r="N369" s="2090"/>
      <c r="O369" s="2090"/>
      <c r="P369" s="2090"/>
      <c r="Q369" s="2090"/>
      <c r="R369" s="2090"/>
      <c r="S369" s="2090"/>
      <c r="T369" s="2090"/>
      <c r="U369" s="2090"/>
      <c r="V369" s="2090"/>
      <c r="W369" s="2090"/>
      <c r="X369" s="2090"/>
      <c r="Y369" s="2090"/>
      <c r="Z369" s="2090"/>
      <c r="AA369" s="2090"/>
    </row>
    <row r="370" spans="4:27" x14ac:dyDescent="0.2">
      <c r="D370" s="2090"/>
      <c r="E370" s="2090"/>
      <c r="F370" s="2090"/>
      <c r="G370" s="2090"/>
      <c r="H370" s="2090"/>
      <c r="I370" s="2090"/>
      <c r="J370" s="2090"/>
      <c r="K370" s="2090"/>
      <c r="L370" s="2090"/>
      <c r="M370" s="2090"/>
      <c r="N370" s="2090"/>
      <c r="O370" s="2090"/>
      <c r="P370" s="2090"/>
      <c r="Q370" s="2090"/>
      <c r="R370" s="2090"/>
      <c r="S370" s="2090"/>
      <c r="T370" s="2090"/>
      <c r="U370" s="2090"/>
      <c r="V370" s="2090"/>
      <c r="W370" s="2090"/>
      <c r="X370" s="2090"/>
      <c r="Y370" s="2090"/>
      <c r="Z370" s="2090"/>
      <c r="AA370" s="2090"/>
    </row>
    <row r="371" spans="4:27" x14ac:dyDescent="0.2">
      <c r="D371" s="2090"/>
      <c r="E371" s="2090"/>
      <c r="F371" s="2090"/>
      <c r="G371" s="2090"/>
      <c r="H371" s="2090"/>
      <c r="I371" s="2090"/>
      <c r="J371" s="2090"/>
      <c r="K371" s="2090"/>
      <c r="L371" s="2090"/>
      <c r="M371" s="2090"/>
      <c r="N371" s="2090"/>
      <c r="O371" s="2090"/>
      <c r="P371" s="2090"/>
      <c r="Q371" s="2090"/>
      <c r="R371" s="2090"/>
      <c r="S371" s="2090"/>
      <c r="T371" s="2090"/>
      <c r="U371" s="2090"/>
      <c r="V371" s="2090"/>
      <c r="W371" s="2090"/>
      <c r="X371" s="2090"/>
      <c r="Y371" s="2090"/>
      <c r="Z371" s="2090"/>
      <c r="AA371" s="2090"/>
    </row>
    <row r="372" spans="4:27" x14ac:dyDescent="0.2">
      <c r="D372" s="2090"/>
      <c r="E372" s="2090"/>
      <c r="F372" s="2090"/>
      <c r="G372" s="2090"/>
      <c r="H372" s="2090"/>
      <c r="I372" s="2090"/>
      <c r="J372" s="2090"/>
      <c r="K372" s="2090"/>
      <c r="L372" s="2090"/>
      <c r="M372" s="2090"/>
      <c r="N372" s="2090"/>
      <c r="O372" s="2090"/>
      <c r="P372" s="2090"/>
      <c r="Q372" s="2090"/>
      <c r="R372" s="2090"/>
      <c r="S372" s="2090"/>
      <c r="T372" s="2090"/>
      <c r="U372" s="2090"/>
      <c r="V372" s="2090"/>
      <c r="W372" s="2090"/>
      <c r="X372" s="2090"/>
      <c r="Y372" s="2090"/>
      <c r="Z372" s="2090"/>
      <c r="AA372" s="2090"/>
    </row>
    <row r="373" spans="4:27" x14ac:dyDescent="0.2">
      <c r="D373" s="2090"/>
      <c r="E373" s="2090"/>
      <c r="F373" s="2090"/>
      <c r="G373" s="2090"/>
      <c r="H373" s="2090"/>
      <c r="I373" s="2090"/>
      <c r="J373" s="2090"/>
      <c r="K373" s="2090"/>
      <c r="L373" s="2090"/>
      <c r="M373" s="2090"/>
      <c r="N373" s="2090"/>
      <c r="O373" s="2090"/>
      <c r="P373" s="2090"/>
      <c r="Q373" s="2090"/>
      <c r="R373" s="2090"/>
      <c r="S373" s="2090"/>
      <c r="T373" s="2090"/>
      <c r="U373" s="2090"/>
      <c r="V373" s="2090"/>
      <c r="W373" s="2090"/>
      <c r="X373" s="2090"/>
      <c r="Y373" s="2090"/>
      <c r="Z373" s="2090"/>
      <c r="AA373" s="2090"/>
    </row>
    <row r="374" spans="4:27" x14ac:dyDescent="0.2">
      <c r="D374" s="2090"/>
      <c r="E374" s="2090"/>
      <c r="F374" s="2090"/>
      <c r="G374" s="2090"/>
      <c r="H374" s="2090"/>
      <c r="I374" s="2090"/>
      <c r="J374" s="2090"/>
      <c r="K374" s="2090"/>
      <c r="L374" s="2090"/>
      <c r="M374" s="2090"/>
      <c r="N374" s="2090"/>
      <c r="O374" s="2090"/>
      <c r="P374" s="2090"/>
      <c r="Q374" s="2090"/>
      <c r="R374" s="2090"/>
      <c r="S374" s="2090"/>
      <c r="T374" s="2090"/>
      <c r="U374" s="2090"/>
      <c r="V374" s="2090"/>
      <c r="W374" s="2090"/>
      <c r="X374" s="2090"/>
      <c r="Y374" s="2090"/>
      <c r="Z374" s="2090"/>
      <c r="AA374" s="2090"/>
    </row>
    <row r="375" spans="4:27" x14ac:dyDescent="0.2">
      <c r="D375" s="2090"/>
      <c r="E375" s="2090"/>
      <c r="F375" s="2090"/>
      <c r="G375" s="2090"/>
      <c r="H375" s="2090"/>
      <c r="I375" s="2090"/>
      <c r="J375" s="2090"/>
      <c r="K375" s="2090"/>
      <c r="L375" s="2090"/>
      <c r="M375" s="2090"/>
      <c r="N375" s="2090"/>
      <c r="O375" s="2090"/>
      <c r="P375" s="2090"/>
      <c r="Q375" s="2090"/>
      <c r="R375" s="2090"/>
      <c r="S375" s="2090"/>
      <c r="T375" s="2090"/>
      <c r="U375" s="2090"/>
      <c r="V375" s="2090"/>
      <c r="W375" s="2090"/>
      <c r="X375" s="2090"/>
      <c r="Y375" s="2090"/>
      <c r="Z375" s="2090"/>
      <c r="AA375" s="2090"/>
    </row>
  </sheetData>
  <mergeCells count="8">
    <mergeCell ref="A57:E57"/>
    <mergeCell ref="A1:E1"/>
    <mergeCell ref="A2:E2"/>
    <mergeCell ref="A3:E3"/>
    <mergeCell ref="A4:E4"/>
    <mergeCell ref="A5:E5"/>
    <mergeCell ref="A6:E6"/>
    <mergeCell ref="A55:E55"/>
  </mergeCells>
  <printOptions horizontalCentered="1"/>
  <pageMargins left="1" right="1" top="1" bottom="0.5" header="0.5" footer="0.5"/>
  <pageSetup scale="95" orientation="portrait" horizontalDpi="4294967295" verticalDpi="4294967295"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25" zoomScaleNormal="100" workbookViewId="0">
      <selection activeCell="A55" sqref="A55:E55"/>
    </sheetView>
  </sheetViews>
  <sheetFormatPr defaultColWidth="8.7109375" defaultRowHeight="12.75" x14ac:dyDescent="0.2"/>
  <cols>
    <col min="1" max="1" width="4.140625" style="2086" customWidth="1"/>
    <col min="2" max="2" width="15.5703125" style="2086" customWidth="1"/>
    <col min="3" max="3" width="12.5703125" style="2086" customWidth="1"/>
    <col min="4" max="4" width="1.5703125" style="2086" customWidth="1"/>
    <col min="5" max="5" width="12.5703125" style="2086" customWidth="1"/>
    <col min="6" max="6" width="1.5703125" style="2086" customWidth="1"/>
    <col min="7" max="7" width="12.5703125" style="2086" customWidth="1"/>
    <col min="8" max="8" width="1.5703125" style="2086" customWidth="1"/>
    <col min="9" max="9" width="12.5703125" style="2086" customWidth="1"/>
    <col min="10" max="10" width="1.5703125" style="2086" customWidth="1"/>
    <col min="11" max="11" width="12.5703125" style="2086" customWidth="1"/>
    <col min="12" max="12" width="1.5703125" style="2086" customWidth="1"/>
    <col min="13" max="13" width="12.5703125" style="2086" customWidth="1"/>
    <col min="14" max="16384" width="8.7109375" style="2086"/>
  </cols>
  <sheetData>
    <row r="1" spans="1:13" x14ac:dyDescent="0.2">
      <c r="A1" s="2452" t="s">
        <v>2121</v>
      </c>
      <c r="B1" s="2452"/>
      <c r="C1" s="2452"/>
      <c r="D1" s="2452"/>
      <c r="E1" s="2452"/>
      <c r="F1" s="2452"/>
      <c r="G1" s="2452"/>
      <c r="H1" s="2452"/>
      <c r="I1" s="2452"/>
      <c r="J1" s="2452"/>
      <c r="K1" s="2452"/>
      <c r="L1" s="2452"/>
      <c r="M1" s="2452"/>
    </row>
    <row r="2" spans="1:13" x14ac:dyDescent="0.2">
      <c r="A2" s="2452" t="s">
        <v>2323</v>
      </c>
      <c r="B2" s="2452"/>
      <c r="C2" s="2452"/>
      <c r="D2" s="2452"/>
      <c r="E2" s="2452"/>
      <c r="F2" s="2452"/>
      <c r="G2" s="2452"/>
      <c r="H2" s="2452"/>
      <c r="I2" s="2452"/>
      <c r="J2" s="2452"/>
      <c r="K2" s="2452"/>
      <c r="L2" s="2452"/>
      <c r="M2" s="2452"/>
    </row>
    <row r="3" spans="1:13" x14ac:dyDescent="0.2">
      <c r="A3" s="2452" t="s">
        <v>2216</v>
      </c>
      <c r="B3" s="2452"/>
      <c r="C3" s="2452"/>
      <c r="D3" s="2452"/>
      <c r="E3" s="2452"/>
      <c r="F3" s="2452"/>
      <c r="G3" s="2452"/>
      <c r="H3" s="2452"/>
      <c r="I3" s="2452"/>
      <c r="J3" s="2452"/>
      <c r="K3" s="2452"/>
      <c r="L3" s="2452"/>
      <c r="M3" s="2452"/>
    </row>
    <row r="4" spans="1:13" x14ac:dyDescent="0.2">
      <c r="A4" s="2452" t="s">
        <v>2246</v>
      </c>
      <c r="B4" s="2452"/>
      <c r="C4" s="2452"/>
      <c r="D4" s="2452"/>
      <c r="E4" s="2452"/>
      <c r="F4" s="2452"/>
      <c r="G4" s="2452"/>
      <c r="H4" s="2452"/>
      <c r="I4" s="2452"/>
      <c r="J4" s="2452"/>
      <c r="K4" s="2452"/>
      <c r="L4" s="2452"/>
      <c r="M4" s="2452"/>
    </row>
    <row r="5" spans="1:13" x14ac:dyDescent="0.2">
      <c r="A5" s="2452" t="s">
        <v>2218</v>
      </c>
      <c r="B5" s="2452"/>
      <c r="C5" s="2452"/>
      <c r="D5" s="2452"/>
      <c r="E5" s="2452"/>
      <c r="F5" s="2452"/>
      <c r="G5" s="2452"/>
      <c r="H5" s="2452"/>
      <c r="I5" s="2452"/>
      <c r="J5" s="2452"/>
      <c r="K5" s="2452"/>
      <c r="L5" s="2452"/>
      <c r="M5" s="2452"/>
    </row>
    <row r="6" spans="1:13" x14ac:dyDescent="0.2">
      <c r="A6" s="2453" t="s">
        <v>2198</v>
      </c>
      <c r="B6" s="2453"/>
      <c r="C6" s="2453"/>
      <c r="D6" s="2453"/>
      <c r="E6" s="2453"/>
      <c r="F6" s="2453"/>
      <c r="G6" s="2453"/>
      <c r="H6" s="2453"/>
      <c r="I6" s="2453"/>
      <c r="J6" s="2453"/>
      <c r="K6" s="2453"/>
      <c r="L6" s="2453"/>
      <c r="M6" s="2453"/>
    </row>
    <row r="8" spans="1:13" x14ac:dyDescent="0.2">
      <c r="A8" s="2087"/>
      <c r="B8" s="2087"/>
      <c r="C8" s="2087"/>
      <c r="D8" s="2087"/>
      <c r="E8" s="2087"/>
      <c r="F8" s="2087"/>
      <c r="G8" s="2087"/>
      <c r="H8" s="2087"/>
      <c r="I8" s="2087"/>
      <c r="J8" s="2087"/>
      <c r="K8" s="2087"/>
      <c r="L8" s="2087"/>
      <c r="M8" s="2087"/>
    </row>
    <row r="10" spans="1:13" s="2091" customFormat="1" ht="61.5" customHeight="1" x14ac:dyDescent="0.2">
      <c r="C10" s="2096" t="s">
        <v>2247</v>
      </c>
      <c r="E10" s="2096" t="s">
        <v>2248</v>
      </c>
      <c r="G10" s="2096" t="s">
        <v>2249</v>
      </c>
      <c r="I10" s="2096" t="s">
        <v>2250</v>
      </c>
      <c r="K10" s="2096" t="s">
        <v>2251</v>
      </c>
      <c r="M10" s="2096" t="s">
        <v>2252</v>
      </c>
    </row>
    <row r="11" spans="1:13" x14ac:dyDescent="0.2">
      <c r="C11" s="2097"/>
      <c r="E11" s="2097"/>
      <c r="G11" s="2097"/>
      <c r="I11" s="2097"/>
      <c r="K11" s="2098"/>
      <c r="M11" s="2097"/>
    </row>
    <row r="12" spans="1:13" x14ac:dyDescent="0.2">
      <c r="A12" s="2099"/>
      <c r="B12" s="2088"/>
      <c r="C12" s="2100">
        <v>2014</v>
      </c>
      <c r="E12" s="2101">
        <v>149175</v>
      </c>
      <c r="G12" s="2101">
        <v>147463</v>
      </c>
      <c r="I12" s="2101">
        <v>1712</v>
      </c>
      <c r="K12" s="2101">
        <v>1300570</v>
      </c>
      <c r="M12" s="2108">
        <v>0.1134</v>
      </c>
    </row>
    <row r="13" spans="1:13" x14ac:dyDescent="0.2">
      <c r="A13" s="2099"/>
      <c r="B13" s="2088"/>
      <c r="C13" s="2100" t="s">
        <v>2253</v>
      </c>
      <c r="E13" s="2101">
        <v>151813</v>
      </c>
      <c r="G13" s="2101">
        <v>151676</v>
      </c>
      <c r="I13" s="2101">
        <v>137</v>
      </c>
      <c r="K13" s="2101">
        <v>1372632</v>
      </c>
      <c r="M13" s="2095">
        <v>0.1105</v>
      </c>
    </row>
    <row r="14" spans="1:13" x14ac:dyDescent="0.2">
      <c r="A14" s="2099"/>
      <c r="B14" s="2088"/>
      <c r="C14" s="2100"/>
      <c r="E14" s="2101"/>
      <c r="G14" s="2101"/>
      <c r="I14" s="2101"/>
      <c r="K14" s="2101"/>
      <c r="M14" s="2095"/>
    </row>
    <row r="15" spans="1:13" x14ac:dyDescent="0.2">
      <c r="B15" s="2088"/>
      <c r="C15" s="2100"/>
      <c r="E15" s="2101"/>
      <c r="G15" s="2101"/>
      <c r="I15" s="2101"/>
      <c r="K15" s="2101"/>
      <c r="M15" s="2095"/>
    </row>
    <row r="16" spans="1:13" x14ac:dyDescent="0.2">
      <c r="B16" s="2088"/>
      <c r="C16" s="2100"/>
    </row>
    <row r="17" spans="2:5" x14ac:dyDescent="0.2">
      <c r="B17" s="2091" t="s">
        <v>2254</v>
      </c>
      <c r="C17" s="2087"/>
    </row>
    <row r="18" spans="2:5" x14ac:dyDescent="0.2">
      <c r="B18" s="2091" t="s">
        <v>2255</v>
      </c>
    </row>
    <row r="20" spans="2:5" x14ac:dyDescent="0.2">
      <c r="B20" s="2091" t="s">
        <v>2256</v>
      </c>
      <c r="E20" s="2086" t="s">
        <v>2257</v>
      </c>
    </row>
    <row r="21" spans="2:5" x14ac:dyDescent="0.2">
      <c r="E21" s="2086" t="s">
        <v>2258</v>
      </c>
    </row>
    <row r="22" spans="2:5" x14ac:dyDescent="0.2">
      <c r="E22" s="2086" t="s">
        <v>2259</v>
      </c>
    </row>
    <row r="24" spans="2:5" x14ac:dyDescent="0.2">
      <c r="B24" s="2102" t="s">
        <v>2260</v>
      </c>
    </row>
    <row r="26" spans="2:5" x14ac:dyDescent="0.2">
      <c r="B26" s="2086" t="s">
        <v>2261</v>
      </c>
      <c r="E26" s="2086" t="s">
        <v>2262</v>
      </c>
    </row>
    <row r="27" spans="2:5" x14ac:dyDescent="0.2">
      <c r="B27" s="2086" t="s">
        <v>2263</v>
      </c>
      <c r="E27" s="2086" t="s">
        <v>2264</v>
      </c>
    </row>
    <row r="28" spans="2:5" x14ac:dyDescent="0.2">
      <c r="B28" s="2086" t="s">
        <v>2265</v>
      </c>
      <c r="E28" s="2086" t="s">
        <v>2266</v>
      </c>
    </row>
    <row r="29" spans="2:5" x14ac:dyDescent="0.2">
      <c r="E29" s="2086" t="s">
        <v>2267</v>
      </c>
    </row>
    <row r="30" spans="2:5" x14ac:dyDescent="0.2">
      <c r="B30" s="2086" t="s">
        <v>2268</v>
      </c>
      <c r="E30" s="2086" t="s">
        <v>2269</v>
      </c>
    </row>
    <row r="31" spans="2:5" x14ac:dyDescent="0.2">
      <c r="B31" s="2086" t="s">
        <v>2270</v>
      </c>
      <c r="E31" s="2086" t="s">
        <v>2271</v>
      </c>
    </row>
    <row r="32" spans="2:5" x14ac:dyDescent="0.2">
      <c r="B32" s="2086" t="s">
        <v>2272</v>
      </c>
      <c r="E32" s="2086" t="s">
        <v>2273</v>
      </c>
    </row>
    <row r="33" spans="2:5" x14ac:dyDescent="0.2">
      <c r="B33" s="2086" t="s">
        <v>2274</v>
      </c>
      <c r="E33" s="2086" t="s">
        <v>2275</v>
      </c>
    </row>
    <row r="34" spans="2:5" x14ac:dyDescent="0.2">
      <c r="B34" s="2086" t="s">
        <v>2276</v>
      </c>
      <c r="E34" s="2086" t="s">
        <v>2277</v>
      </c>
    </row>
    <row r="35" spans="2:5" x14ac:dyDescent="0.2">
      <c r="B35" s="2086" t="s">
        <v>2278</v>
      </c>
      <c r="E35" s="2086" t="s">
        <v>2279</v>
      </c>
    </row>
    <row r="36" spans="2:5" x14ac:dyDescent="0.2">
      <c r="E36" s="2086" t="s">
        <v>2280</v>
      </c>
    </row>
    <row r="37" spans="2:5" x14ac:dyDescent="0.2">
      <c r="B37" s="2086" t="s">
        <v>2281</v>
      </c>
      <c r="E37" s="2086" t="s">
        <v>2282</v>
      </c>
    </row>
    <row r="38" spans="2:5" x14ac:dyDescent="0.2">
      <c r="E38" s="2086" t="s">
        <v>2283</v>
      </c>
    </row>
    <row r="39" spans="2:5" x14ac:dyDescent="0.2">
      <c r="E39" s="2086" t="s">
        <v>2284</v>
      </c>
    </row>
    <row r="40" spans="2:5" x14ac:dyDescent="0.2">
      <c r="E40" s="2086" t="s">
        <v>2285</v>
      </c>
    </row>
    <row r="42" spans="2:5" x14ac:dyDescent="0.2">
      <c r="B42" s="2091" t="s">
        <v>2286</v>
      </c>
      <c r="E42" s="2086" t="s">
        <v>2287</v>
      </c>
    </row>
    <row r="58" spans="1:13" x14ac:dyDescent="0.2">
      <c r="B58" s="2091" t="s">
        <v>2243</v>
      </c>
    </row>
    <row r="59" spans="1:13" x14ac:dyDescent="0.2">
      <c r="B59" s="2086" t="s">
        <v>2244</v>
      </c>
    </row>
    <row r="60" spans="1:13" x14ac:dyDescent="0.2">
      <c r="B60" s="2086" t="s">
        <v>2245</v>
      </c>
    </row>
    <row r="63" spans="1:13" x14ac:dyDescent="0.2">
      <c r="A63" s="2451" t="s">
        <v>2324</v>
      </c>
      <c r="B63" s="2451"/>
      <c r="C63" s="2451"/>
      <c r="D63" s="2451"/>
      <c r="E63" s="2451"/>
      <c r="F63" s="2451"/>
      <c r="G63" s="2451"/>
      <c r="H63" s="2451"/>
      <c r="I63" s="2451"/>
      <c r="J63" s="2451"/>
      <c r="K63" s="2451"/>
      <c r="L63" s="2451"/>
      <c r="M63" s="2451"/>
    </row>
    <row r="65" spans="1:13" x14ac:dyDescent="0.2">
      <c r="A65" s="2451" t="s">
        <v>2311</v>
      </c>
      <c r="B65" s="2451"/>
      <c r="C65" s="2451"/>
      <c r="D65" s="2451"/>
      <c r="E65" s="2451"/>
      <c r="F65" s="2451"/>
      <c r="G65" s="2451"/>
      <c r="H65" s="2451"/>
      <c r="I65" s="2451"/>
      <c r="J65" s="2451"/>
      <c r="K65" s="2451"/>
      <c r="L65" s="2451"/>
      <c r="M65" s="2451"/>
    </row>
  </sheetData>
  <mergeCells count="8">
    <mergeCell ref="A65:M65"/>
    <mergeCell ref="A1:M1"/>
    <mergeCell ref="A2:M2"/>
    <mergeCell ref="A3:M3"/>
    <mergeCell ref="A4:M4"/>
    <mergeCell ref="A5:M5"/>
    <mergeCell ref="A6:M6"/>
    <mergeCell ref="A63:M63"/>
  </mergeCells>
  <pageMargins left="1" right="1" top="1" bottom="0.5" header="0.5" footer="0.5"/>
  <pageSetup scale="80" orientation="portrait" horizontalDpi="4294967295" verticalDpi="4294967295"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4"/>
  <sheetViews>
    <sheetView topLeftCell="A25" workbookViewId="0">
      <selection activeCell="A55" sqref="A55:E55"/>
    </sheetView>
  </sheetViews>
  <sheetFormatPr defaultColWidth="8.7109375" defaultRowHeight="12.75" x14ac:dyDescent="0.2"/>
  <cols>
    <col min="1" max="1" width="5.5703125" style="2086" customWidth="1"/>
    <col min="2" max="2" width="45.5703125" style="2086" customWidth="1"/>
    <col min="3" max="3" width="20.7109375" style="2086" customWidth="1"/>
    <col min="4" max="5" width="12.7109375" style="2086" customWidth="1"/>
    <col min="6" max="26" width="12.5703125" style="2086" customWidth="1"/>
    <col min="27" max="16384" width="8.7109375" style="2086"/>
  </cols>
  <sheetData>
    <row r="1" spans="1:27" x14ac:dyDescent="0.2">
      <c r="A1" s="2452" t="s">
        <v>2121</v>
      </c>
      <c r="B1" s="2452"/>
      <c r="C1" s="2452"/>
      <c r="D1" s="2452"/>
      <c r="E1" s="2452"/>
    </row>
    <row r="2" spans="1:27" x14ac:dyDescent="0.2">
      <c r="A2" s="2452" t="s">
        <v>2323</v>
      </c>
      <c r="B2" s="2452"/>
      <c r="C2" s="2452"/>
      <c r="D2" s="2452"/>
      <c r="E2" s="2452"/>
    </row>
    <row r="3" spans="1:27" x14ac:dyDescent="0.2">
      <c r="A3" s="2452" t="s">
        <v>2288</v>
      </c>
      <c r="B3" s="2452"/>
      <c r="C3" s="2452"/>
      <c r="D3" s="2452"/>
      <c r="E3" s="2452"/>
    </row>
    <row r="4" spans="1:27" x14ac:dyDescent="0.2">
      <c r="A4" s="2452" t="s">
        <v>2289</v>
      </c>
      <c r="B4" s="2452"/>
      <c r="C4" s="2452"/>
      <c r="D4" s="2452"/>
      <c r="E4" s="2452"/>
    </row>
    <row r="5" spans="1:27" x14ac:dyDescent="0.2">
      <c r="A5" s="2452" t="s">
        <v>2290</v>
      </c>
      <c r="B5" s="2452"/>
      <c r="C5" s="2452"/>
      <c r="D5" s="2452"/>
      <c r="E5" s="2452"/>
    </row>
    <row r="6" spans="1:27" x14ac:dyDescent="0.2">
      <c r="A6" s="2452" t="s">
        <v>2291</v>
      </c>
      <c r="B6" s="2452"/>
      <c r="C6" s="2452"/>
      <c r="D6" s="2452"/>
      <c r="E6" s="2452"/>
    </row>
    <row r="7" spans="1:27" x14ac:dyDescent="0.2">
      <c r="A7" s="2452" t="s">
        <v>2218</v>
      </c>
      <c r="B7" s="2452"/>
      <c r="C7" s="2452"/>
      <c r="D7" s="2452"/>
      <c r="E7" s="2452"/>
    </row>
    <row r="8" spans="1:27" x14ac:dyDescent="0.2">
      <c r="A8" s="2453" t="s">
        <v>2198</v>
      </c>
      <c r="B8" s="2453"/>
      <c r="C8" s="2453"/>
      <c r="D8" s="2453"/>
      <c r="E8" s="2453"/>
    </row>
    <row r="9" spans="1:27" x14ac:dyDescent="0.2">
      <c r="A9" s="2103"/>
      <c r="B9" s="2103"/>
      <c r="C9" s="2103"/>
      <c r="D9" s="2103"/>
      <c r="E9" s="2103"/>
    </row>
    <row r="10" spans="1:27" x14ac:dyDescent="0.2">
      <c r="A10" s="2103"/>
      <c r="B10" s="2103"/>
      <c r="C10" s="2103"/>
      <c r="D10" s="2103"/>
      <c r="E10" s="2103"/>
    </row>
    <row r="11" spans="1:27" x14ac:dyDescent="0.2">
      <c r="A11" s="2453" t="s">
        <v>2289</v>
      </c>
      <c r="B11" s="2453"/>
      <c r="C11" s="2453"/>
      <c r="D11" s="2453"/>
      <c r="E11" s="2453"/>
    </row>
    <row r="12" spans="1:27" x14ac:dyDescent="0.2">
      <c r="A12" s="2103"/>
      <c r="B12" s="2103"/>
      <c r="C12" s="2103"/>
      <c r="D12" s="2103"/>
      <c r="E12" s="2103"/>
    </row>
    <row r="14" spans="1:27" s="2087" customFormat="1" x14ac:dyDescent="0.2">
      <c r="B14" s="2088" t="s">
        <v>2292</v>
      </c>
      <c r="D14" s="2089">
        <v>2015</v>
      </c>
      <c r="E14" s="2089">
        <v>2014</v>
      </c>
    </row>
    <row r="15" spans="1:27" x14ac:dyDescent="0.2">
      <c r="D15" s="2090"/>
      <c r="E15" s="2090"/>
      <c r="F15" s="2090"/>
      <c r="G15" s="2090"/>
      <c r="H15" s="2090"/>
      <c r="I15" s="2090"/>
      <c r="J15" s="2090"/>
      <c r="K15" s="2090"/>
      <c r="L15" s="2090"/>
      <c r="M15" s="2090"/>
      <c r="N15" s="2090"/>
      <c r="O15" s="2090"/>
      <c r="P15" s="2090"/>
      <c r="Q15" s="2090"/>
      <c r="R15" s="2090"/>
      <c r="S15" s="2090"/>
      <c r="T15" s="2090"/>
      <c r="U15" s="2090"/>
      <c r="V15" s="2090"/>
      <c r="W15" s="2090"/>
      <c r="X15" s="2090"/>
      <c r="Y15" s="2090"/>
      <c r="Z15" s="2090"/>
      <c r="AA15" s="2090"/>
    </row>
    <row r="16" spans="1:27" x14ac:dyDescent="0.2">
      <c r="B16" s="2086" t="s">
        <v>2293</v>
      </c>
      <c r="D16" s="2100" t="s">
        <v>2314</v>
      </c>
      <c r="E16" s="2100" t="s">
        <v>2313</v>
      </c>
      <c r="F16" s="2090"/>
      <c r="G16" s="2090"/>
      <c r="H16" s="2090"/>
      <c r="I16" s="2090"/>
      <c r="J16" s="2090"/>
      <c r="K16" s="2090"/>
      <c r="L16" s="2090"/>
      <c r="M16" s="2090"/>
      <c r="N16" s="2090"/>
      <c r="O16" s="2090"/>
      <c r="P16" s="2090"/>
      <c r="Q16" s="2090"/>
      <c r="R16" s="2090"/>
      <c r="S16" s="2090"/>
      <c r="T16" s="2090"/>
      <c r="U16" s="2090"/>
      <c r="V16" s="2090"/>
      <c r="W16" s="2090"/>
      <c r="X16" s="2090"/>
      <c r="Y16" s="2090"/>
      <c r="Z16" s="2090"/>
      <c r="AA16" s="2090"/>
    </row>
    <row r="17" spans="2:27" x14ac:dyDescent="0.2">
      <c r="D17" s="2090"/>
      <c r="E17" s="2090"/>
      <c r="F17" s="2090"/>
      <c r="G17" s="2090"/>
      <c r="H17" s="2090"/>
      <c r="I17" s="2090"/>
      <c r="J17" s="2090"/>
      <c r="K17" s="2090"/>
      <c r="L17" s="2090"/>
      <c r="M17" s="2090"/>
      <c r="N17" s="2090"/>
      <c r="O17" s="2090"/>
      <c r="P17" s="2090"/>
      <c r="Q17" s="2090"/>
      <c r="R17" s="2090"/>
      <c r="S17" s="2090"/>
      <c r="T17" s="2090"/>
      <c r="U17" s="2090"/>
      <c r="V17" s="2090"/>
      <c r="W17" s="2090"/>
      <c r="X17" s="2090"/>
      <c r="Y17" s="2090"/>
      <c r="Z17" s="2090"/>
      <c r="AA17" s="2090"/>
    </row>
    <row r="18" spans="2:27" x14ac:dyDescent="0.2">
      <c r="B18" s="2086" t="s">
        <v>2294</v>
      </c>
      <c r="D18" s="2092">
        <v>968057</v>
      </c>
      <c r="E18" s="2092">
        <v>889947</v>
      </c>
      <c r="F18" s="2090"/>
      <c r="G18" s="2090"/>
      <c r="H18" s="2090"/>
      <c r="I18" s="2090"/>
      <c r="J18" s="2090"/>
      <c r="K18" s="2090"/>
      <c r="L18" s="2090"/>
      <c r="M18" s="2090"/>
      <c r="N18" s="2090"/>
      <c r="O18" s="2090"/>
      <c r="P18" s="2090"/>
      <c r="Q18" s="2090"/>
      <c r="R18" s="2090"/>
      <c r="S18" s="2090"/>
      <c r="T18" s="2090"/>
      <c r="U18" s="2090"/>
      <c r="V18" s="2090"/>
      <c r="W18" s="2090"/>
      <c r="X18" s="2090"/>
      <c r="Y18" s="2090"/>
      <c r="Z18" s="2090"/>
      <c r="AA18" s="2090"/>
    </row>
    <row r="19" spans="2:27" x14ac:dyDescent="0.2">
      <c r="D19" s="2090"/>
      <c r="E19" s="2090"/>
      <c r="F19" s="2090"/>
      <c r="G19" s="2090"/>
      <c r="H19" s="2090"/>
      <c r="I19" s="2090"/>
      <c r="J19" s="2090"/>
      <c r="K19" s="2090"/>
      <c r="L19" s="2090"/>
      <c r="M19" s="2090"/>
      <c r="N19" s="2090"/>
      <c r="O19" s="2090"/>
      <c r="P19" s="2090"/>
      <c r="Q19" s="2090"/>
      <c r="R19" s="2090"/>
      <c r="S19" s="2090"/>
      <c r="T19" s="2090"/>
      <c r="U19" s="2090"/>
      <c r="V19" s="2090"/>
      <c r="W19" s="2090"/>
      <c r="X19" s="2090"/>
      <c r="Y19" s="2090"/>
      <c r="Z19" s="2090"/>
      <c r="AA19" s="2090"/>
    </row>
    <row r="20" spans="2:27" x14ac:dyDescent="0.2">
      <c r="B20" s="2086" t="s">
        <v>2295</v>
      </c>
      <c r="D20" s="2090"/>
      <c r="E20" s="2090"/>
      <c r="F20" s="2090"/>
      <c r="G20" s="2090"/>
      <c r="H20" s="2090"/>
      <c r="I20" s="2090"/>
      <c r="J20" s="2090"/>
      <c r="K20" s="2090"/>
      <c r="L20" s="2090"/>
      <c r="M20" s="2090"/>
      <c r="N20" s="2090"/>
      <c r="O20" s="2090"/>
      <c r="P20" s="2090"/>
      <c r="Q20" s="2090"/>
      <c r="R20" s="2090"/>
      <c r="S20" s="2090"/>
      <c r="T20" s="2090"/>
      <c r="U20" s="2090"/>
      <c r="V20" s="2090"/>
      <c r="W20" s="2090"/>
      <c r="X20" s="2090"/>
      <c r="Y20" s="2090"/>
      <c r="Z20" s="2090"/>
      <c r="AA20" s="2090"/>
    </row>
    <row r="21" spans="2:27" x14ac:dyDescent="0.2">
      <c r="B21" s="2086" t="s">
        <v>2296</v>
      </c>
      <c r="D21" s="2093">
        <v>21208333</v>
      </c>
      <c r="E21" s="2093">
        <v>20400000</v>
      </c>
      <c r="F21" s="2090"/>
      <c r="G21" s="2090"/>
      <c r="H21" s="2090"/>
      <c r="I21" s="2090"/>
      <c r="J21" s="2090"/>
      <c r="K21" s="2090"/>
      <c r="L21" s="2090"/>
      <c r="M21" s="2090"/>
      <c r="N21" s="2090"/>
      <c r="O21" s="2090"/>
      <c r="P21" s="2090"/>
      <c r="Q21" s="2090"/>
      <c r="R21" s="2090"/>
      <c r="S21" s="2090"/>
      <c r="T21" s="2090"/>
      <c r="U21" s="2090"/>
      <c r="V21" s="2090"/>
      <c r="W21" s="2090"/>
      <c r="X21" s="2090"/>
      <c r="Y21" s="2090"/>
      <c r="Z21" s="2090"/>
      <c r="AA21" s="2090"/>
    </row>
    <row r="22" spans="2:27" x14ac:dyDescent="0.2">
      <c r="D22" s="2090"/>
      <c r="E22" s="2090"/>
      <c r="F22" s="2090"/>
      <c r="G22" s="2090"/>
      <c r="H22" s="2090"/>
      <c r="I22" s="2090"/>
      <c r="J22" s="2090"/>
      <c r="K22" s="2090"/>
      <c r="L22" s="2090"/>
      <c r="M22" s="2090"/>
      <c r="N22" s="2090"/>
      <c r="O22" s="2090"/>
      <c r="P22" s="2090"/>
      <c r="Q22" s="2090"/>
      <c r="R22" s="2090"/>
      <c r="S22" s="2090"/>
      <c r="T22" s="2090"/>
      <c r="U22" s="2090"/>
      <c r="V22" s="2090"/>
      <c r="W22" s="2090"/>
      <c r="X22" s="2090"/>
      <c r="Y22" s="2090"/>
      <c r="Z22" s="2090"/>
      <c r="AA22" s="2090"/>
    </row>
    <row r="23" spans="2:27" ht="13.5" thickBot="1" x14ac:dyDescent="0.25">
      <c r="B23" s="2086" t="s">
        <v>163</v>
      </c>
      <c r="D23" s="2094">
        <f>SUM(D16:D22)</f>
        <v>22176390</v>
      </c>
      <c r="E23" s="2094">
        <f>SUM(E16:E22)</f>
        <v>21289947</v>
      </c>
      <c r="F23" s="2090"/>
      <c r="G23" s="2090"/>
      <c r="H23" s="2090"/>
      <c r="I23" s="2090"/>
      <c r="J23" s="2090"/>
      <c r="K23" s="2090"/>
      <c r="L23" s="2090"/>
      <c r="M23" s="2090"/>
      <c r="N23" s="2090"/>
      <c r="O23" s="2090"/>
      <c r="P23" s="2090"/>
      <c r="Q23" s="2090"/>
      <c r="R23" s="2090"/>
      <c r="S23" s="2090"/>
      <c r="T23" s="2090"/>
      <c r="U23" s="2090"/>
      <c r="V23" s="2090"/>
      <c r="W23" s="2090"/>
      <c r="X23" s="2090"/>
      <c r="Y23" s="2090"/>
      <c r="Z23" s="2090"/>
      <c r="AA23" s="2090"/>
    </row>
    <row r="24" spans="2:27" ht="13.5" thickTop="1" x14ac:dyDescent="0.2">
      <c r="D24" s="2090"/>
      <c r="E24" s="2090"/>
      <c r="F24" s="2090"/>
      <c r="G24" s="2090"/>
      <c r="H24" s="2090"/>
      <c r="I24" s="2090"/>
      <c r="J24" s="2090"/>
      <c r="K24" s="2090"/>
      <c r="L24" s="2090"/>
      <c r="M24" s="2090"/>
      <c r="N24" s="2090"/>
      <c r="O24" s="2090"/>
      <c r="P24" s="2090"/>
      <c r="Q24" s="2090"/>
      <c r="R24" s="2090"/>
      <c r="S24" s="2090"/>
      <c r="T24" s="2090"/>
      <c r="U24" s="2090"/>
      <c r="V24" s="2090"/>
      <c r="W24" s="2090"/>
      <c r="X24" s="2090"/>
      <c r="Y24" s="2090"/>
      <c r="Z24" s="2090"/>
      <c r="AA24" s="2090"/>
    </row>
    <row r="25" spans="2:27" x14ac:dyDescent="0.2">
      <c r="B25" s="2086" t="s">
        <v>2297</v>
      </c>
      <c r="D25" s="2104">
        <v>3498072</v>
      </c>
      <c r="E25" s="2104">
        <v>3264763</v>
      </c>
      <c r="F25" s="2090"/>
      <c r="G25" s="2090"/>
      <c r="H25" s="2090"/>
      <c r="I25" s="2090"/>
      <c r="J25" s="2090"/>
      <c r="K25" s="2090"/>
      <c r="L25" s="2090"/>
      <c r="M25" s="2090"/>
      <c r="N25" s="2090"/>
      <c r="O25" s="2090"/>
      <c r="P25" s="2090"/>
      <c r="Q25" s="2090"/>
      <c r="R25" s="2090"/>
      <c r="S25" s="2090"/>
      <c r="T25" s="2090"/>
      <c r="U25" s="2090"/>
      <c r="V25" s="2090"/>
      <c r="W25" s="2090"/>
      <c r="X25" s="2090"/>
      <c r="Y25" s="2090"/>
      <c r="Z25" s="2090"/>
      <c r="AA25" s="2090"/>
    </row>
    <row r="26" spans="2:27" x14ac:dyDescent="0.2">
      <c r="D26" s="2105"/>
      <c r="E26" s="2105"/>
      <c r="F26" s="2090"/>
      <c r="G26" s="2090"/>
      <c r="H26" s="2090"/>
      <c r="I26" s="2090"/>
      <c r="J26" s="2090"/>
      <c r="K26" s="2090"/>
      <c r="L26" s="2090"/>
      <c r="M26" s="2090"/>
      <c r="N26" s="2090"/>
      <c r="O26" s="2090"/>
      <c r="P26" s="2090"/>
      <c r="Q26" s="2090"/>
      <c r="R26" s="2090"/>
      <c r="S26" s="2090"/>
      <c r="T26" s="2090"/>
      <c r="U26" s="2090"/>
      <c r="V26" s="2090"/>
      <c r="W26" s="2090"/>
      <c r="X26" s="2090"/>
      <c r="Y26" s="2090"/>
      <c r="Z26" s="2090"/>
      <c r="AA26" s="2090"/>
    </row>
    <row r="27" spans="2:27" x14ac:dyDescent="0.2">
      <c r="B27" s="2086" t="s">
        <v>2294</v>
      </c>
      <c r="D27" s="2104"/>
      <c r="E27" s="2104"/>
      <c r="F27" s="2090"/>
      <c r="G27" s="2090"/>
      <c r="H27" s="2090"/>
      <c r="I27" s="2090"/>
      <c r="J27" s="2090"/>
      <c r="K27" s="2090"/>
      <c r="L27" s="2090"/>
      <c r="M27" s="2090"/>
      <c r="N27" s="2090"/>
      <c r="O27" s="2090"/>
      <c r="P27" s="2090"/>
      <c r="Q27" s="2090"/>
      <c r="R27" s="2090"/>
      <c r="S27" s="2090"/>
      <c r="T27" s="2090"/>
      <c r="U27" s="2090"/>
      <c r="V27" s="2090"/>
      <c r="W27" s="2090"/>
      <c r="X27" s="2090"/>
      <c r="Y27" s="2090"/>
      <c r="Z27" s="2090"/>
      <c r="AA27" s="2090"/>
    </row>
    <row r="28" spans="2:27" x14ac:dyDescent="0.2">
      <c r="B28" s="2086" t="s">
        <v>2298</v>
      </c>
      <c r="D28" s="2106">
        <v>0.2767</v>
      </c>
      <c r="E28" s="2106">
        <v>0.27260000000000001</v>
      </c>
      <c r="F28" s="2090"/>
      <c r="G28" s="2090"/>
      <c r="H28" s="2090"/>
      <c r="I28" s="2090"/>
      <c r="J28" s="2090"/>
      <c r="K28" s="2090"/>
      <c r="L28" s="2090"/>
      <c r="M28" s="2090"/>
      <c r="N28" s="2090"/>
      <c r="O28" s="2090"/>
      <c r="P28" s="2090"/>
      <c r="Q28" s="2090"/>
      <c r="R28" s="2090"/>
      <c r="S28" s="2090"/>
      <c r="T28" s="2090"/>
      <c r="U28" s="2090"/>
      <c r="V28" s="2090"/>
      <c r="W28" s="2090"/>
      <c r="X28" s="2090"/>
      <c r="Y28" s="2090"/>
      <c r="Z28" s="2090"/>
      <c r="AA28" s="2090"/>
    </row>
    <row r="29" spans="2:27" x14ac:dyDescent="0.2">
      <c r="D29" s="2105"/>
      <c r="E29" s="2105"/>
      <c r="F29" s="2090"/>
      <c r="G29" s="2090"/>
      <c r="H29" s="2090"/>
      <c r="I29" s="2090"/>
      <c r="J29" s="2090"/>
      <c r="K29" s="2090"/>
      <c r="L29" s="2090"/>
      <c r="M29" s="2090"/>
      <c r="N29" s="2090"/>
      <c r="O29" s="2090"/>
      <c r="P29" s="2090"/>
      <c r="Q29" s="2090"/>
      <c r="R29" s="2090"/>
      <c r="S29" s="2090"/>
      <c r="T29" s="2090"/>
      <c r="U29" s="2090"/>
      <c r="V29" s="2090"/>
      <c r="W29" s="2090"/>
      <c r="X29" s="2090"/>
      <c r="Y29" s="2090"/>
      <c r="Z29" s="2090"/>
      <c r="AA29" s="2090"/>
    </row>
    <row r="30" spans="2:27" x14ac:dyDescent="0.2">
      <c r="B30" s="2086" t="s">
        <v>2299</v>
      </c>
      <c r="D30" s="2090"/>
      <c r="E30" s="2090"/>
      <c r="F30" s="2090"/>
      <c r="G30" s="2090"/>
      <c r="H30" s="2090"/>
      <c r="I30" s="2090"/>
      <c r="J30" s="2090"/>
      <c r="K30" s="2090"/>
      <c r="L30" s="2090"/>
      <c r="M30" s="2090"/>
      <c r="N30" s="2090"/>
      <c r="O30" s="2090"/>
      <c r="P30" s="2090"/>
      <c r="Q30" s="2090"/>
      <c r="R30" s="2090"/>
      <c r="S30" s="2090"/>
      <c r="T30" s="2090"/>
      <c r="U30" s="2090"/>
      <c r="V30" s="2090"/>
      <c r="W30" s="2090"/>
      <c r="X30" s="2090"/>
      <c r="Y30" s="2090"/>
      <c r="Z30" s="2090"/>
      <c r="AA30" s="2090"/>
    </row>
    <row r="31" spans="2:27" x14ac:dyDescent="0.2">
      <c r="B31" s="2086" t="s">
        <v>2300</v>
      </c>
      <c r="D31" s="2095">
        <v>0.41499999999999998</v>
      </c>
      <c r="E31" s="2095">
        <v>0.43</v>
      </c>
      <c r="F31" s="2090"/>
      <c r="G31" s="2090"/>
      <c r="H31" s="2090"/>
      <c r="I31" s="2090"/>
      <c r="J31" s="2090"/>
      <c r="K31" s="2090"/>
      <c r="L31" s="2090"/>
      <c r="M31" s="2090"/>
      <c r="N31" s="2090"/>
      <c r="O31" s="2090"/>
      <c r="P31" s="2090"/>
      <c r="Q31" s="2090"/>
      <c r="R31" s="2090"/>
      <c r="S31" s="2090"/>
      <c r="T31" s="2090"/>
      <c r="U31" s="2090"/>
      <c r="V31" s="2090"/>
      <c r="W31" s="2090"/>
      <c r="X31" s="2090"/>
      <c r="Y31" s="2090"/>
      <c r="Z31" s="2090"/>
      <c r="AA31" s="2090"/>
    </row>
    <row r="32" spans="2:27" x14ac:dyDescent="0.2">
      <c r="D32" s="2095"/>
      <c r="E32" s="2095"/>
      <c r="F32" s="2090"/>
      <c r="G32" s="2090"/>
      <c r="H32" s="2090"/>
      <c r="I32" s="2090"/>
      <c r="J32" s="2090"/>
      <c r="K32" s="2090"/>
      <c r="L32" s="2090"/>
      <c r="M32" s="2090"/>
      <c r="N32" s="2090"/>
      <c r="O32" s="2090"/>
      <c r="P32" s="2090"/>
      <c r="Q32" s="2090"/>
      <c r="R32" s="2090"/>
      <c r="S32" s="2090"/>
      <c r="T32" s="2090"/>
      <c r="U32" s="2090"/>
      <c r="V32" s="2090"/>
      <c r="W32" s="2090"/>
      <c r="X32" s="2090"/>
      <c r="Y32" s="2090"/>
      <c r="Z32" s="2090"/>
      <c r="AA32" s="2090"/>
    </row>
    <row r="33" spans="1:27" x14ac:dyDescent="0.2">
      <c r="D33" s="2090"/>
      <c r="E33" s="2090"/>
      <c r="F33" s="2090"/>
      <c r="G33" s="2090"/>
      <c r="H33" s="2090"/>
      <c r="I33" s="2090"/>
      <c r="J33" s="2090"/>
      <c r="K33" s="2090"/>
      <c r="L33" s="2090"/>
      <c r="M33" s="2090"/>
      <c r="N33" s="2090"/>
      <c r="O33" s="2090"/>
      <c r="P33" s="2090"/>
      <c r="Q33" s="2090"/>
      <c r="R33" s="2090"/>
      <c r="S33" s="2090"/>
      <c r="T33" s="2090"/>
      <c r="U33" s="2090"/>
      <c r="V33" s="2090"/>
      <c r="W33" s="2090"/>
      <c r="X33" s="2090"/>
      <c r="Y33" s="2090"/>
      <c r="Z33" s="2090"/>
      <c r="AA33" s="2090"/>
    </row>
    <row r="34" spans="1:27" x14ac:dyDescent="0.2">
      <c r="A34" s="2453" t="s">
        <v>2291</v>
      </c>
      <c r="B34" s="2453"/>
      <c r="C34" s="2453"/>
      <c r="D34" s="2453"/>
      <c r="E34" s="2453"/>
      <c r="F34" s="2090"/>
      <c r="G34" s="2090"/>
      <c r="H34" s="2090"/>
      <c r="I34" s="2090"/>
      <c r="J34" s="2090"/>
      <c r="K34" s="2090"/>
      <c r="L34" s="2090"/>
      <c r="M34" s="2090"/>
      <c r="N34" s="2090"/>
      <c r="O34" s="2090"/>
      <c r="P34" s="2090"/>
      <c r="Q34" s="2090"/>
      <c r="R34" s="2090"/>
      <c r="S34" s="2090"/>
      <c r="T34" s="2090"/>
      <c r="U34" s="2090"/>
      <c r="V34" s="2090"/>
      <c r="W34" s="2090"/>
      <c r="X34" s="2090"/>
      <c r="Y34" s="2090"/>
      <c r="Z34" s="2090"/>
      <c r="AA34" s="2090"/>
    </row>
    <row r="35" spans="1:27" x14ac:dyDescent="0.2">
      <c r="A35" s="2103"/>
      <c r="B35" s="2103"/>
      <c r="C35" s="2103"/>
      <c r="D35" s="2103"/>
      <c r="E35" s="2103"/>
      <c r="F35" s="2090"/>
      <c r="G35" s="2090"/>
      <c r="H35" s="2090"/>
      <c r="I35" s="2090"/>
      <c r="J35" s="2090"/>
      <c r="K35" s="2090"/>
      <c r="L35" s="2090"/>
      <c r="M35" s="2090"/>
      <c r="N35" s="2090"/>
      <c r="O35" s="2090"/>
      <c r="P35" s="2090"/>
      <c r="Q35" s="2090"/>
      <c r="R35" s="2090"/>
      <c r="S35" s="2090"/>
      <c r="T35" s="2090"/>
      <c r="U35" s="2090"/>
      <c r="V35" s="2090"/>
      <c r="W35" s="2090"/>
      <c r="X35" s="2090"/>
      <c r="Y35" s="2090"/>
      <c r="Z35" s="2090"/>
      <c r="AA35" s="2090"/>
    </row>
    <row r="36" spans="1:27" x14ac:dyDescent="0.2">
      <c r="A36" s="2103"/>
      <c r="B36" s="2103"/>
      <c r="C36" s="2103"/>
      <c r="D36" s="2103"/>
      <c r="E36" s="2103"/>
      <c r="F36" s="2090"/>
      <c r="G36" s="2090"/>
      <c r="H36" s="2090"/>
      <c r="I36" s="2090"/>
      <c r="J36" s="2090"/>
      <c r="K36" s="2090"/>
      <c r="L36" s="2090"/>
      <c r="M36" s="2090"/>
      <c r="N36" s="2090"/>
      <c r="O36" s="2090"/>
      <c r="P36" s="2090"/>
      <c r="Q36" s="2090"/>
      <c r="R36" s="2090"/>
      <c r="S36" s="2090"/>
      <c r="T36" s="2090"/>
      <c r="U36" s="2090"/>
      <c r="V36" s="2090"/>
      <c r="W36" s="2090"/>
      <c r="X36" s="2090"/>
      <c r="Y36" s="2090"/>
      <c r="Z36" s="2090"/>
      <c r="AA36" s="2090"/>
    </row>
    <row r="37" spans="1:27" x14ac:dyDescent="0.2">
      <c r="B37" s="2088" t="s">
        <v>2292</v>
      </c>
      <c r="D37" s="2089">
        <v>2015</v>
      </c>
      <c r="E37" s="2089">
        <v>2014</v>
      </c>
      <c r="F37" s="2090"/>
      <c r="G37" s="2090"/>
      <c r="H37" s="2090"/>
      <c r="I37" s="2090"/>
      <c r="J37" s="2090"/>
      <c r="K37" s="2090"/>
      <c r="L37" s="2090"/>
      <c r="M37" s="2090"/>
      <c r="N37" s="2090"/>
      <c r="O37" s="2090"/>
      <c r="P37" s="2090"/>
      <c r="Q37" s="2090"/>
      <c r="R37" s="2090"/>
      <c r="S37" s="2090"/>
      <c r="T37" s="2090"/>
      <c r="U37" s="2090"/>
      <c r="V37" s="2090"/>
      <c r="W37" s="2090"/>
      <c r="X37" s="2090"/>
      <c r="Y37" s="2090"/>
      <c r="Z37" s="2090"/>
      <c r="AA37" s="2090"/>
    </row>
    <row r="38" spans="1:27" x14ac:dyDescent="0.2">
      <c r="D38" s="2097"/>
      <c r="E38" s="2097"/>
      <c r="F38" s="2090"/>
      <c r="G38" s="2090"/>
      <c r="H38" s="2090"/>
      <c r="I38" s="2090"/>
      <c r="J38" s="2090"/>
      <c r="K38" s="2090"/>
      <c r="L38" s="2090"/>
      <c r="M38" s="2090"/>
      <c r="N38" s="2090"/>
      <c r="O38" s="2090"/>
      <c r="P38" s="2090"/>
      <c r="Q38" s="2090"/>
      <c r="R38" s="2090"/>
      <c r="S38" s="2090"/>
      <c r="T38" s="2090"/>
      <c r="U38" s="2090"/>
      <c r="V38" s="2090"/>
      <c r="W38" s="2090"/>
      <c r="X38" s="2090"/>
      <c r="Y38" s="2090"/>
      <c r="Z38" s="2090"/>
      <c r="AA38" s="2090"/>
    </row>
    <row r="39" spans="1:27" x14ac:dyDescent="0.2">
      <c r="B39" s="2086" t="s">
        <v>2301</v>
      </c>
      <c r="D39" s="2092">
        <v>328819</v>
      </c>
      <c r="E39" s="2092">
        <v>306888</v>
      </c>
      <c r="F39" s="2090"/>
      <c r="G39" s="2090"/>
      <c r="H39" s="2090"/>
      <c r="I39" s="2090"/>
      <c r="J39" s="2090"/>
      <c r="K39" s="2090"/>
      <c r="L39" s="2090"/>
      <c r="M39" s="2090"/>
      <c r="N39" s="2090"/>
      <c r="O39" s="2090"/>
      <c r="P39" s="2090"/>
      <c r="Q39" s="2090"/>
      <c r="R39" s="2090"/>
      <c r="S39" s="2090"/>
      <c r="T39" s="2090"/>
      <c r="U39" s="2090"/>
      <c r="V39" s="2090"/>
      <c r="W39" s="2090"/>
      <c r="X39" s="2090"/>
      <c r="Y39" s="2090"/>
      <c r="Z39" s="2090"/>
      <c r="AA39" s="2090"/>
    </row>
    <row r="40" spans="1:27" x14ac:dyDescent="0.2">
      <c r="B40" s="2086" t="s">
        <v>2302</v>
      </c>
      <c r="D40" s="2093">
        <v>0</v>
      </c>
      <c r="E40" s="2093">
        <v>0</v>
      </c>
      <c r="F40" s="2090"/>
      <c r="G40" s="2090"/>
      <c r="H40" s="2090"/>
      <c r="I40" s="2090"/>
      <c r="J40" s="2090"/>
      <c r="K40" s="2090"/>
      <c r="L40" s="2090"/>
      <c r="M40" s="2090"/>
      <c r="N40" s="2090"/>
      <c r="O40" s="2090"/>
      <c r="P40" s="2090"/>
      <c r="Q40" s="2090"/>
      <c r="R40" s="2090"/>
      <c r="S40" s="2090"/>
      <c r="T40" s="2090"/>
      <c r="U40" s="2090"/>
      <c r="V40" s="2090"/>
      <c r="W40" s="2090"/>
      <c r="X40" s="2090"/>
      <c r="Y40" s="2090"/>
      <c r="Z40" s="2090"/>
      <c r="AA40" s="2090"/>
    </row>
    <row r="41" spans="1:27" x14ac:dyDescent="0.2">
      <c r="D41" s="2090"/>
      <c r="E41" s="2090"/>
      <c r="F41" s="2090"/>
      <c r="G41" s="2090"/>
      <c r="H41" s="2090"/>
      <c r="I41" s="2090"/>
      <c r="J41" s="2090"/>
      <c r="K41" s="2090"/>
      <c r="L41" s="2090"/>
      <c r="M41" s="2090"/>
      <c r="N41" s="2090"/>
      <c r="O41" s="2090"/>
      <c r="P41" s="2090"/>
      <c r="Q41" s="2090"/>
      <c r="R41" s="2090"/>
      <c r="S41" s="2090"/>
      <c r="T41" s="2090"/>
      <c r="U41" s="2090"/>
      <c r="V41" s="2090"/>
      <c r="W41" s="2090"/>
      <c r="X41" s="2090"/>
      <c r="Y41" s="2090"/>
      <c r="Z41" s="2090"/>
      <c r="AA41" s="2090"/>
    </row>
    <row r="42" spans="1:27" ht="13.5" thickBot="1" x14ac:dyDescent="0.25">
      <c r="B42" s="2086" t="s">
        <v>2303</v>
      </c>
      <c r="D42" s="2094">
        <f>SUM(D39:D41)</f>
        <v>328819</v>
      </c>
      <c r="E42" s="2094">
        <f>SUM(E39:E41)</f>
        <v>306888</v>
      </c>
      <c r="F42" s="2090"/>
      <c r="G42" s="2090"/>
      <c r="H42" s="2090"/>
      <c r="I42" s="2090"/>
      <c r="J42" s="2090"/>
      <c r="K42" s="2090"/>
      <c r="L42" s="2090"/>
      <c r="M42" s="2090"/>
      <c r="N42" s="2090"/>
      <c r="O42" s="2090"/>
      <c r="P42" s="2090"/>
      <c r="Q42" s="2090"/>
      <c r="R42" s="2090"/>
      <c r="S42" s="2090"/>
      <c r="T42" s="2090"/>
      <c r="U42" s="2090"/>
      <c r="V42" s="2090"/>
      <c r="W42" s="2090"/>
      <c r="X42" s="2090"/>
      <c r="Y42" s="2090"/>
      <c r="Z42" s="2090"/>
      <c r="AA42" s="2090"/>
    </row>
    <row r="43" spans="1:27" ht="13.5" thickTop="1" x14ac:dyDescent="0.2">
      <c r="D43" s="2090"/>
      <c r="E43" s="2090"/>
      <c r="F43" s="2090"/>
      <c r="G43" s="2090"/>
      <c r="H43" s="2090"/>
      <c r="I43" s="2090"/>
      <c r="J43" s="2090"/>
      <c r="K43" s="2090"/>
      <c r="L43" s="2090"/>
      <c r="M43" s="2090"/>
      <c r="N43" s="2090"/>
      <c r="O43" s="2090"/>
      <c r="P43" s="2090"/>
      <c r="Q43" s="2090"/>
      <c r="R43" s="2090"/>
      <c r="S43" s="2090"/>
      <c r="T43" s="2090"/>
      <c r="U43" s="2090"/>
      <c r="V43" s="2090"/>
      <c r="W43" s="2090"/>
      <c r="X43" s="2090"/>
      <c r="Y43" s="2090"/>
      <c r="Z43" s="2090"/>
      <c r="AA43" s="2090"/>
    </row>
    <row r="44" spans="1:27" x14ac:dyDescent="0.2">
      <c r="B44" s="2086" t="s">
        <v>2297</v>
      </c>
      <c r="D44" s="2104">
        <v>3498072</v>
      </c>
      <c r="E44" s="2104">
        <v>3264763</v>
      </c>
      <c r="F44" s="2090"/>
      <c r="G44" s="2090"/>
      <c r="H44" s="2090"/>
      <c r="I44" s="2090"/>
      <c r="J44" s="2090"/>
      <c r="K44" s="2090"/>
      <c r="L44" s="2090"/>
      <c r="M44" s="2090"/>
      <c r="N44" s="2090"/>
      <c r="O44" s="2090"/>
      <c r="P44" s="2090"/>
      <c r="Q44" s="2090"/>
      <c r="R44" s="2090"/>
      <c r="S44" s="2090"/>
      <c r="T44" s="2090"/>
      <c r="U44" s="2090"/>
      <c r="V44" s="2090"/>
      <c r="W44" s="2090"/>
      <c r="X44" s="2090"/>
      <c r="Y44" s="2090"/>
      <c r="Z44" s="2090"/>
      <c r="AA44" s="2090"/>
    </row>
    <row r="45" spans="1:27" x14ac:dyDescent="0.2">
      <c r="D45" s="2105"/>
      <c r="E45" s="2105"/>
      <c r="F45" s="2090"/>
      <c r="G45" s="2090"/>
      <c r="H45" s="2090"/>
      <c r="I45" s="2090"/>
      <c r="J45" s="2090"/>
      <c r="K45" s="2090"/>
      <c r="L45" s="2090"/>
      <c r="M45" s="2090"/>
      <c r="N45" s="2090"/>
      <c r="O45" s="2090"/>
      <c r="P45" s="2090"/>
      <c r="Q45" s="2090"/>
      <c r="R45" s="2090"/>
      <c r="S45" s="2090"/>
      <c r="T45" s="2090"/>
      <c r="U45" s="2090"/>
      <c r="V45" s="2090"/>
      <c r="W45" s="2090"/>
      <c r="X45" s="2090"/>
      <c r="Y45" s="2090"/>
      <c r="Z45" s="2090"/>
      <c r="AA45" s="2090"/>
    </row>
    <row r="46" spans="1:27" x14ac:dyDescent="0.2">
      <c r="B46" s="2086" t="s">
        <v>2304</v>
      </c>
      <c r="D46" s="2106">
        <v>9.4E-2</v>
      </c>
      <c r="E46" s="2106">
        <v>9.4E-2</v>
      </c>
      <c r="F46" s="2090"/>
      <c r="G46" s="2090"/>
      <c r="H46" s="2090"/>
      <c r="I46" s="2090"/>
      <c r="J46" s="2090"/>
      <c r="K46" s="2090"/>
      <c r="L46" s="2090"/>
      <c r="M46" s="2090"/>
      <c r="N46" s="2090"/>
      <c r="O46" s="2090"/>
      <c r="P46" s="2090"/>
      <c r="Q46" s="2090"/>
      <c r="R46" s="2090"/>
      <c r="S46" s="2090"/>
      <c r="T46" s="2090"/>
      <c r="U46" s="2090"/>
      <c r="V46" s="2090"/>
      <c r="W46" s="2090"/>
      <c r="X46" s="2090"/>
      <c r="Y46" s="2090"/>
      <c r="Z46" s="2090"/>
      <c r="AA46" s="2090"/>
    </row>
    <row r="47" spans="1:27" x14ac:dyDescent="0.2">
      <c r="D47" s="2105"/>
      <c r="E47" s="2105"/>
      <c r="F47" s="2090"/>
      <c r="G47" s="2090"/>
      <c r="H47" s="2090"/>
      <c r="I47" s="2090"/>
      <c r="J47" s="2090"/>
      <c r="K47" s="2090"/>
      <c r="L47" s="2090"/>
      <c r="M47" s="2090"/>
      <c r="N47" s="2090"/>
      <c r="O47" s="2090"/>
      <c r="P47" s="2090"/>
      <c r="Q47" s="2090"/>
      <c r="R47" s="2090"/>
      <c r="S47" s="2090"/>
      <c r="T47" s="2090"/>
      <c r="U47" s="2090"/>
      <c r="V47" s="2090"/>
      <c r="W47" s="2090"/>
      <c r="X47" s="2090"/>
      <c r="Y47" s="2090"/>
      <c r="Z47" s="2090"/>
      <c r="AA47" s="2090"/>
    </row>
    <row r="48" spans="1:27" x14ac:dyDescent="0.2">
      <c r="B48" s="2091" t="s">
        <v>2305</v>
      </c>
    </row>
    <row r="49" spans="1:27" x14ac:dyDescent="0.2">
      <c r="B49" s="2086" t="s">
        <v>2306</v>
      </c>
    </row>
    <row r="50" spans="1:27" x14ac:dyDescent="0.2">
      <c r="B50" s="2086" t="s">
        <v>2307</v>
      </c>
      <c r="F50" s="2090"/>
      <c r="G50" s="2090"/>
      <c r="H50" s="2090"/>
      <c r="I50" s="2090"/>
      <c r="J50" s="2090"/>
      <c r="K50" s="2090"/>
      <c r="L50" s="2090"/>
      <c r="M50" s="2090"/>
      <c r="N50" s="2090"/>
      <c r="O50" s="2090"/>
      <c r="P50" s="2090"/>
      <c r="Q50" s="2090"/>
      <c r="R50" s="2090"/>
      <c r="S50" s="2090"/>
      <c r="T50" s="2090"/>
      <c r="U50" s="2090"/>
      <c r="V50" s="2090"/>
      <c r="W50" s="2090"/>
      <c r="X50" s="2090"/>
      <c r="Y50" s="2090"/>
      <c r="Z50" s="2090"/>
      <c r="AA50" s="2090"/>
    </row>
    <row r="51" spans="1:27" x14ac:dyDescent="0.2">
      <c r="B51" s="2086" t="s">
        <v>2308</v>
      </c>
      <c r="F51" s="2090"/>
      <c r="G51" s="2090"/>
      <c r="H51" s="2090"/>
      <c r="I51" s="2090"/>
      <c r="J51" s="2090"/>
      <c r="K51" s="2090"/>
      <c r="L51" s="2090"/>
      <c r="M51" s="2090"/>
      <c r="N51" s="2090"/>
      <c r="O51" s="2090"/>
      <c r="P51" s="2090"/>
      <c r="Q51" s="2090"/>
      <c r="R51" s="2090"/>
      <c r="S51" s="2090"/>
      <c r="T51" s="2090"/>
      <c r="U51" s="2090"/>
      <c r="V51" s="2090"/>
      <c r="W51" s="2090"/>
      <c r="X51" s="2090"/>
      <c r="Y51" s="2090"/>
      <c r="Z51" s="2090"/>
      <c r="AA51" s="2090"/>
    </row>
    <row r="52" spans="1:27" x14ac:dyDescent="0.2">
      <c r="B52" s="2086" t="s">
        <v>2309</v>
      </c>
      <c r="F52" s="2090"/>
      <c r="G52" s="2090"/>
      <c r="H52" s="2090"/>
      <c r="I52" s="2090"/>
      <c r="J52" s="2090"/>
      <c r="K52" s="2090"/>
      <c r="L52" s="2090"/>
      <c r="M52" s="2090"/>
      <c r="N52" s="2090"/>
      <c r="O52" s="2090"/>
      <c r="P52" s="2090"/>
      <c r="Q52" s="2090"/>
      <c r="R52" s="2090"/>
      <c r="S52" s="2090"/>
      <c r="T52" s="2090"/>
      <c r="U52" s="2090"/>
      <c r="V52" s="2090"/>
      <c r="W52" s="2090"/>
      <c r="X52" s="2090"/>
      <c r="Y52" s="2090"/>
      <c r="Z52" s="2090"/>
      <c r="AA52" s="2090"/>
    </row>
    <row r="53" spans="1:27" x14ac:dyDescent="0.2">
      <c r="F53" s="2090"/>
      <c r="G53" s="2090"/>
      <c r="H53" s="2090"/>
      <c r="I53" s="2090"/>
      <c r="J53" s="2090"/>
      <c r="K53" s="2090"/>
      <c r="L53" s="2090"/>
      <c r="M53" s="2090"/>
      <c r="N53" s="2090"/>
      <c r="O53" s="2090"/>
      <c r="P53" s="2090"/>
      <c r="Q53" s="2090"/>
      <c r="R53" s="2090"/>
      <c r="S53" s="2090"/>
      <c r="T53" s="2090"/>
      <c r="U53" s="2090"/>
      <c r="V53" s="2090"/>
      <c r="W53" s="2090"/>
      <c r="X53" s="2090"/>
      <c r="Y53" s="2090"/>
      <c r="Z53" s="2090"/>
      <c r="AA53" s="2090"/>
    </row>
    <row r="54" spans="1:27" x14ac:dyDescent="0.2">
      <c r="B54" s="2091" t="s">
        <v>2243</v>
      </c>
      <c r="F54" s="2090"/>
      <c r="G54" s="2090"/>
      <c r="H54" s="2090"/>
      <c r="I54" s="2090"/>
      <c r="J54" s="2090"/>
      <c r="K54" s="2090"/>
      <c r="L54" s="2090"/>
      <c r="M54" s="2090"/>
      <c r="N54" s="2090"/>
      <c r="O54" s="2090"/>
      <c r="P54" s="2090"/>
      <c r="Q54" s="2090"/>
      <c r="R54" s="2090"/>
      <c r="S54" s="2090"/>
      <c r="T54" s="2090"/>
      <c r="U54" s="2090"/>
      <c r="V54" s="2090"/>
      <c r="W54" s="2090"/>
      <c r="X54" s="2090"/>
      <c r="Y54" s="2090"/>
      <c r="Z54" s="2090"/>
      <c r="AA54" s="2090"/>
    </row>
    <row r="55" spans="1:27" x14ac:dyDescent="0.2">
      <c r="B55" s="2086" t="s">
        <v>2244</v>
      </c>
    </row>
    <row r="56" spans="1:27" x14ac:dyDescent="0.2">
      <c r="B56" s="2086" t="s">
        <v>2245</v>
      </c>
      <c r="D56" s="2090"/>
      <c r="E56" s="2090"/>
      <c r="F56" s="2090"/>
      <c r="G56" s="2090"/>
      <c r="H56" s="2090"/>
      <c r="I56" s="2090"/>
      <c r="J56" s="2090"/>
      <c r="K56" s="2090"/>
      <c r="L56" s="2090"/>
      <c r="M56" s="2090"/>
      <c r="N56" s="2090"/>
      <c r="O56" s="2090"/>
      <c r="P56" s="2090"/>
      <c r="Q56" s="2090"/>
      <c r="R56" s="2090"/>
      <c r="S56" s="2090"/>
      <c r="T56" s="2090"/>
      <c r="U56" s="2090"/>
      <c r="V56" s="2090"/>
      <c r="W56" s="2090"/>
      <c r="X56" s="2090"/>
      <c r="Y56" s="2090"/>
      <c r="Z56" s="2090"/>
      <c r="AA56" s="2090"/>
    </row>
    <row r="57" spans="1:27" x14ac:dyDescent="0.2">
      <c r="D57" s="2090"/>
      <c r="E57" s="2090"/>
      <c r="F57" s="2090"/>
      <c r="G57" s="2090"/>
      <c r="H57" s="2090"/>
      <c r="I57" s="2090"/>
      <c r="J57" s="2090"/>
      <c r="K57" s="2090"/>
      <c r="L57" s="2090"/>
      <c r="M57" s="2090"/>
      <c r="N57" s="2090"/>
      <c r="O57" s="2090"/>
      <c r="P57" s="2090"/>
      <c r="Q57" s="2090"/>
      <c r="R57" s="2090"/>
      <c r="S57" s="2090"/>
      <c r="T57" s="2090"/>
      <c r="U57" s="2090"/>
      <c r="V57" s="2090"/>
      <c r="W57" s="2090"/>
      <c r="X57" s="2090"/>
      <c r="Y57" s="2090"/>
      <c r="Z57" s="2090"/>
      <c r="AA57" s="2090"/>
    </row>
    <row r="58" spans="1:27" x14ac:dyDescent="0.2">
      <c r="A58" s="2451" t="s">
        <v>2324</v>
      </c>
      <c r="B58" s="2451"/>
      <c r="C58" s="2451"/>
      <c r="D58" s="2451"/>
      <c r="E58" s="2451"/>
      <c r="F58" s="2090"/>
      <c r="G58" s="2090"/>
      <c r="H58" s="2090"/>
      <c r="I58" s="2090"/>
      <c r="J58" s="2090"/>
      <c r="K58" s="2090"/>
      <c r="L58" s="2090"/>
      <c r="M58" s="2090"/>
      <c r="N58" s="2090"/>
      <c r="O58" s="2090"/>
      <c r="P58" s="2090"/>
      <c r="Q58" s="2090"/>
      <c r="R58" s="2090"/>
      <c r="S58" s="2090"/>
      <c r="T58" s="2090"/>
      <c r="U58" s="2090"/>
      <c r="V58" s="2090"/>
      <c r="W58" s="2090"/>
      <c r="X58" s="2090"/>
      <c r="Y58" s="2090"/>
      <c r="Z58" s="2090"/>
      <c r="AA58" s="2090"/>
    </row>
    <row r="59" spans="1:27" x14ac:dyDescent="0.2">
      <c r="E59" s="2090"/>
      <c r="F59" s="2090"/>
      <c r="G59" s="2090"/>
      <c r="H59" s="2090"/>
      <c r="I59" s="2090"/>
      <c r="J59" s="2090"/>
      <c r="K59" s="2090"/>
      <c r="L59" s="2090"/>
      <c r="M59" s="2090"/>
      <c r="N59" s="2090"/>
      <c r="O59" s="2090"/>
      <c r="P59" s="2090"/>
      <c r="Q59" s="2090"/>
      <c r="R59" s="2090"/>
      <c r="S59" s="2090"/>
      <c r="T59" s="2090"/>
      <c r="U59" s="2090"/>
      <c r="V59" s="2090"/>
      <c r="W59" s="2090"/>
      <c r="X59" s="2090"/>
      <c r="Y59" s="2090"/>
      <c r="Z59" s="2090"/>
      <c r="AA59" s="2090"/>
    </row>
    <row r="60" spans="1:27" x14ac:dyDescent="0.2">
      <c r="A60" s="2451" t="s">
        <v>2312</v>
      </c>
      <c r="B60" s="2451"/>
      <c r="C60" s="2451"/>
      <c r="D60" s="2451"/>
      <c r="E60" s="2451"/>
      <c r="F60" s="2090"/>
      <c r="G60" s="2090"/>
      <c r="H60" s="2090"/>
      <c r="I60" s="2090"/>
      <c r="J60" s="2090"/>
      <c r="K60" s="2090"/>
      <c r="L60" s="2090"/>
      <c r="M60" s="2090"/>
      <c r="N60" s="2090"/>
      <c r="O60" s="2090"/>
      <c r="P60" s="2090"/>
      <c r="Q60" s="2090"/>
      <c r="R60" s="2090"/>
      <c r="S60" s="2090"/>
      <c r="T60" s="2090"/>
      <c r="U60" s="2090"/>
      <c r="V60" s="2090"/>
      <c r="W60" s="2090"/>
      <c r="X60" s="2090"/>
      <c r="Y60" s="2090"/>
      <c r="Z60" s="2090"/>
      <c r="AA60" s="2090"/>
    </row>
    <row r="61" spans="1:27" x14ac:dyDescent="0.2">
      <c r="D61" s="2090"/>
      <c r="E61" s="2090"/>
      <c r="F61" s="2090"/>
      <c r="G61" s="2090"/>
      <c r="H61" s="2090"/>
      <c r="I61" s="2090"/>
      <c r="J61" s="2090"/>
      <c r="K61" s="2090"/>
      <c r="L61" s="2090"/>
      <c r="M61" s="2090"/>
      <c r="N61" s="2090"/>
      <c r="O61" s="2090"/>
      <c r="P61" s="2090"/>
      <c r="Q61" s="2090"/>
      <c r="R61" s="2090"/>
      <c r="S61" s="2090"/>
      <c r="T61" s="2090"/>
      <c r="U61" s="2090"/>
      <c r="V61" s="2090"/>
      <c r="W61" s="2090"/>
      <c r="X61" s="2090"/>
      <c r="Y61" s="2090"/>
      <c r="Z61" s="2090"/>
      <c r="AA61" s="2090"/>
    </row>
    <row r="62" spans="1:27" x14ac:dyDescent="0.2">
      <c r="D62" s="2090"/>
      <c r="E62" s="2090"/>
      <c r="F62" s="2090"/>
      <c r="G62" s="2090"/>
      <c r="H62" s="2090"/>
      <c r="I62" s="2090"/>
      <c r="J62" s="2090"/>
      <c r="K62" s="2090"/>
      <c r="L62" s="2090"/>
      <c r="M62" s="2090"/>
      <c r="N62" s="2090"/>
      <c r="O62" s="2090"/>
      <c r="P62" s="2090"/>
      <c r="Q62" s="2090"/>
      <c r="R62" s="2090"/>
      <c r="S62" s="2090"/>
      <c r="T62" s="2090"/>
      <c r="U62" s="2090"/>
      <c r="V62" s="2090"/>
      <c r="W62" s="2090"/>
      <c r="X62" s="2090"/>
      <c r="Y62" s="2090"/>
      <c r="Z62" s="2090"/>
      <c r="AA62" s="2090"/>
    </row>
    <row r="63" spans="1:27" x14ac:dyDescent="0.2">
      <c r="D63" s="2090"/>
      <c r="E63" s="2090"/>
      <c r="F63" s="2090"/>
      <c r="G63" s="2090"/>
      <c r="H63" s="2090"/>
      <c r="I63" s="2090"/>
      <c r="J63" s="2090"/>
      <c r="K63" s="2090"/>
      <c r="L63" s="2090"/>
      <c r="M63" s="2090"/>
      <c r="N63" s="2090"/>
      <c r="O63" s="2090"/>
      <c r="P63" s="2090"/>
      <c r="Q63" s="2090"/>
      <c r="R63" s="2090"/>
      <c r="S63" s="2090"/>
      <c r="T63" s="2090"/>
      <c r="U63" s="2090"/>
      <c r="V63" s="2090"/>
      <c r="W63" s="2090"/>
      <c r="X63" s="2090"/>
      <c r="Y63" s="2090"/>
      <c r="Z63" s="2090"/>
      <c r="AA63" s="2090"/>
    </row>
    <row r="64" spans="1:27" x14ac:dyDescent="0.2">
      <c r="D64" s="2090"/>
      <c r="E64" s="2090"/>
      <c r="F64" s="2090"/>
      <c r="G64" s="2090"/>
      <c r="H64" s="2090"/>
      <c r="I64" s="2090"/>
      <c r="J64" s="2090"/>
      <c r="K64" s="2090"/>
      <c r="L64" s="2090"/>
      <c r="M64" s="2090"/>
      <c r="N64" s="2090"/>
      <c r="O64" s="2090"/>
      <c r="P64" s="2090"/>
      <c r="Q64" s="2090"/>
      <c r="R64" s="2090"/>
      <c r="S64" s="2090"/>
      <c r="T64" s="2090"/>
      <c r="U64" s="2090"/>
      <c r="V64" s="2090"/>
      <c r="W64" s="2090"/>
      <c r="X64" s="2090"/>
      <c r="Y64" s="2090"/>
      <c r="Z64" s="2090"/>
      <c r="AA64" s="2090"/>
    </row>
    <row r="65" spans="4:27" x14ac:dyDescent="0.2">
      <c r="D65" s="2090"/>
      <c r="E65" s="2090"/>
      <c r="F65" s="2090"/>
      <c r="G65" s="2090"/>
      <c r="H65" s="2090"/>
      <c r="I65" s="2090"/>
      <c r="J65" s="2090"/>
      <c r="K65" s="2090"/>
      <c r="L65" s="2090"/>
      <c r="M65" s="2090"/>
      <c r="N65" s="2090"/>
      <c r="O65" s="2090"/>
      <c r="P65" s="2090"/>
      <c r="Q65" s="2090"/>
      <c r="R65" s="2090"/>
      <c r="S65" s="2090"/>
      <c r="T65" s="2090"/>
      <c r="U65" s="2090"/>
      <c r="V65" s="2090"/>
      <c r="W65" s="2090"/>
      <c r="X65" s="2090"/>
      <c r="Y65" s="2090"/>
      <c r="Z65" s="2090"/>
      <c r="AA65" s="2090"/>
    </row>
    <row r="66" spans="4:27" x14ac:dyDescent="0.2">
      <c r="D66" s="2090"/>
      <c r="E66" s="2090"/>
      <c r="F66" s="2090"/>
      <c r="G66" s="2090"/>
      <c r="H66" s="2090"/>
      <c r="I66" s="2090"/>
      <c r="J66" s="2090"/>
      <c r="K66" s="2090"/>
      <c r="L66" s="2090"/>
      <c r="M66" s="2090"/>
      <c r="N66" s="2090"/>
      <c r="O66" s="2090"/>
      <c r="P66" s="2090"/>
      <c r="Q66" s="2090"/>
      <c r="R66" s="2090"/>
      <c r="S66" s="2090"/>
      <c r="T66" s="2090"/>
      <c r="U66" s="2090"/>
      <c r="V66" s="2090"/>
      <c r="W66" s="2090"/>
      <c r="X66" s="2090"/>
      <c r="Y66" s="2090"/>
      <c r="Z66" s="2090"/>
      <c r="AA66" s="2090"/>
    </row>
    <row r="67" spans="4:27" x14ac:dyDescent="0.2">
      <c r="D67" s="2090"/>
      <c r="E67" s="2090"/>
      <c r="F67" s="2090"/>
      <c r="G67" s="2090"/>
      <c r="H67" s="2090"/>
      <c r="I67" s="2090"/>
      <c r="J67" s="2090"/>
      <c r="K67" s="2090"/>
      <c r="L67" s="2090"/>
      <c r="M67" s="2090"/>
      <c r="N67" s="2090"/>
      <c r="O67" s="2090"/>
      <c r="P67" s="2090"/>
      <c r="Q67" s="2090"/>
      <c r="R67" s="2090"/>
      <c r="S67" s="2090"/>
      <c r="T67" s="2090"/>
      <c r="U67" s="2090"/>
      <c r="V67" s="2090"/>
      <c r="W67" s="2090"/>
      <c r="X67" s="2090"/>
      <c r="Y67" s="2090"/>
      <c r="Z67" s="2090"/>
      <c r="AA67" s="2090"/>
    </row>
    <row r="68" spans="4:27" x14ac:dyDescent="0.2">
      <c r="D68" s="2090"/>
      <c r="E68" s="2090"/>
      <c r="F68" s="2090"/>
      <c r="G68" s="2090"/>
      <c r="H68" s="2090"/>
      <c r="I68" s="2090"/>
      <c r="J68" s="2090"/>
      <c r="K68" s="2090"/>
      <c r="L68" s="2090"/>
      <c r="M68" s="2090"/>
      <c r="N68" s="2090"/>
      <c r="O68" s="2090"/>
      <c r="P68" s="2090"/>
      <c r="Q68" s="2090"/>
      <c r="R68" s="2090"/>
      <c r="S68" s="2090"/>
      <c r="T68" s="2090"/>
      <c r="U68" s="2090"/>
      <c r="V68" s="2090"/>
      <c r="W68" s="2090"/>
      <c r="X68" s="2090"/>
      <c r="Y68" s="2090"/>
      <c r="Z68" s="2090"/>
      <c r="AA68" s="2090"/>
    </row>
    <row r="69" spans="4:27" x14ac:dyDescent="0.2">
      <c r="D69" s="2090"/>
      <c r="E69" s="2090"/>
      <c r="F69" s="2090"/>
      <c r="G69" s="2090"/>
      <c r="H69" s="2090"/>
      <c r="I69" s="2090"/>
      <c r="J69" s="2090"/>
      <c r="K69" s="2090"/>
      <c r="L69" s="2090"/>
      <c r="M69" s="2090"/>
      <c r="N69" s="2090"/>
      <c r="O69" s="2090"/>
      <c r="P69" s="2090"/>
      <c r="Q69" s="2090"/>
      <c r="R69" s="2090"/>
      <c r="S69" s="2090"/>
      <c r="T69" s="2090"/>
      <c r="U69" s="2090"/>
      <c r="V69" s="2090"/>
      <c r="W69" s="2090"/>
      <c r="X69" s="2090"/>
      <c r="Y69" s="2090"/>
      <c r="Z69" s="2090"/>
      <c r="AA69" s="2090"/>
    </row>
    <row r="70" spans="4:27" x14ac:dyDescent="0.2">
      <c r="D70" s="2090"/>
      <c r="E70" s="2090"/>
      <c r="F70" s="2090"/>
      <c r="G70" s="2090"/>
      <c r="H70" s="2090"/>
      <c r="I70" s="2090"/>
      <c r="J70" s="2090"/>
      <c r="K70" s="2090"/>
      <c r="L70" s="2090"/>
      <c r="M70" s="2090"/>
      <c r="N70" s="2090"/>
      <c r="O70" s="2090"/>
      <c r="P70" s="2090"/>
      <c r="Q70" s="2090"/>
      <c r="R70" s="2090"/>
      <c r="S70" s="2090"/>
      <c r="T70" s="2090"/>
      <c r="U70" s="2090"/>
      <c r="V70" s="2090"/>
      <c r="W70" s="2090"/>
      <c r="X70" s="2090"/>
      <c r="Y70" s="2090"/>
      <c r="Z70" s="2090"/>
      <c r="AA70" s="2090"/>
    </row>
    <row r="71" spans="4:27" x14ac:dyDescent="0.2">
      <c r="D71" s="2090"/>
      <c r="E71" s="2090"/>
      <c r="F71" s="2090"/>
      <c r="G71" s="2090"/>
      <c r="H71" s="2090"/>
      <c r="I71" s="2090"/>
      <c r="J71" s="2090"/>
      <c r="K71" s="2090"/>
      <c r="L71" s="2090"/>
      <c r="M71" s="2090"/>
      <c r="N71" s="2090"/>
      <c r="O71" s="2090"/>
      <c r="P71" s="2090"/>
      <c r="Q71" s="2090"/>
      <c r="R71" s="2090"/>
      <c r="S71" s="2090"/>
      <c r="T71" s="2090"/>
      <c r="U71" s="2090"/>
      <c r="V71" s="2090"/>
      <c r="W71" s="2090"/>
      <c r="X71" s="2090"/>
      <c r="Y71" s="2090"/>
      <c r="Z71" s="2090"/>
      <c r="AA71" s="2090"/>
    </row>
    <row r="72" spans="4:27" x14ac:dyDescent="0.2">
      <c r="D72" s="2090"/>
      <c r="E72" s="2090"/>
      <c r="F72" s="2090"/>
      <c r="G72" s="2090"/>
      <c r="H72" s="2090"/>
      <c r="I72" s="2090"/>
      <c r="J72" s="2090"/>
      <c r="K72" s="2090"/>
      <c r="L72" s="2090"/>
      <c r="M72" s="2090"/>
      <c r="N72" s="2090"/>
      <c r="O72" s="2090"/>
      <c r="P72" s="2090"/>
      <c r="Q72" s="2090"/>
      <c r="R72" s="2090"/>
      <c r="S72" s="2090"/>
      <c r="T72" s="2090"/>
      <c r="U72" s="2090"/>
      <c r="V72" s="2090"/>
      <c r="W72" s="2090"/>
      <c r="X72" s="2090"/>
      <c r="Y72" s="2090"/>
      <c r="Z72" s="2090"/>
      <c r="AA72" s="2090"/>
    </row>
    <row r="73" spans="4:27" x14ac:dyDescent="0.2">
      <c r="D73" s="2090"/>
      <c r="E73" s="2090"/>
      <c r="F73" s="2090"/>
      <c r="G73" s="2090"/>
      <c r="H73" s="2090"/>
      <c r="I73" s="2090"/>
      <c r="J73" s="2090"/>
      <c r="K73" s="2090"/>
      <c r="L73" s="2090"/>
      <c r="M73" s="2090"/>
      <c r="N73" s="2090"/>
      <c r="O73" s="2090"/>
      <c r="P73" s="2090"/>
      <c r="Q73" s="2090"/>
      <c r="R73" s="2090"/>
      <c r="S73" s="2090"/>
      <c r="T73" s="2090"/>
      <c r="U73" s="2090"/>
      <c r="V73" s="2090"/>
      <c r="W73" s="2090"/>
      <c r="X73" s="2090"/>
      <c r="Y73" s="2090"/>
      <c r="Z73" s="2090"/>
      <c r="AA73" s="2090"/>
    </row>
    <row r="74" spans="4:27" x14ac:dyDescent="0.2">
      <c r="D74" s="2090"/>
      <c r="E74" s="2090"/>
      <c r="F74" s="2090"/>
      <c r="G74" s="2090"/>
      <c r="H74" s="2090"/>
      <c r="I74" s="2090"/>
      <c r="J74" s="2090"/>
      <c r="K74" s="2090"/>
      <c r="L74" s="2090"/>
      <c r="M74" s="2090"/>
      <c r="N74" s="2090"/>
      <c r="O74" s="2090"/>
      <c r="P74" s="2090"/>
      <c r="Q74" s="2090"/>
      <c r="R74" s="2090"/>
      <c r="S74" s="2090"/>
      <c r="T74" s="2090"/>
      <c r="U74" s="2090"/>
      <c r="V74" s="2090"/>
      <c r="W74" s="2090"/>
      <c r="X74" s="2090"/>
      <c r="Y74" s="2090"/>
      <c r="Z74" s="2090"/>
      <c r="AA74" s="2090"/>
    </row>
    <row r="75" spans="4:27" x14ac:dyDescent="0.2">
      <c r="D75" s="2090"/>
      <c r="E75" s="2090"/>
      <c r="F75" s="2090"/>
      <c r="G75" s="2090"/>
      <c r="H75" s="2090"/>
      <c r="I75" s="2090"/>
      <c r="J75" s="2090"/>
      <c r="K75" s="2090"/>
      <c r="L75" s="2090"/>
      <c r="M75" s="2090"/>
      <c r="N75" s="2090"/>
      <c r="O75" s="2090"/>
      <c r="P75" s="2090"/>
      <c r="Q75" s="2090"/>
      <c r="R75" s="2090"/>
      <c r="S75" s="2090"/>
      <c r="T75" s="2090"/>
      <c r="U75" s="2090"/>
      <c r="V75" s="2090"/>
      <c r="W75" s="2090"/>
      <c r="X75" s="2090"/>
      <c r="Y75" s="2090"/>
      <c r="Z75" s="2090"/>
      <c r="AA75" s="2090"/>
    </row>
    <row r="76" spans="4:27" x14ac:dyDescent="0.2">
      <c r="D76" s="2090"/>
      <c r="E76" s="2090"/>
      <c r="F76" s="2090"/>
      <c r="G76" s="2090"/>
      <c r="H76" s="2090"/>
      <c r="I76" s="2090"/>
      <c r="J76" s="2090"/>
      <c r="K76" s="2090"/>
      <c r="L76" s="2090"/>
      <c r="M76" s="2090"/>
      <c r="N76" s="2090"/>
      <c r="O76" s="2090"/>
      <c r="P76" s="2090"/>
      <c r="Q76" s="2090"/>
      <c r="R76" s="2090"/>
      <c r="S76" s="2090"/>
      <c r="T76" s="2090"/>
      <c r="U76" s="2090"/>
      <c r="V76" s="2090"/>
      <c r="W76" s="2090"/>
      <c r="X76" s="2090"/>
      <c r="Y76" s="2090"/>
      <c r="Z76" s="2090"/>
      <c r="AA76" s="2090"/>
    </row>
    <row r="77" spans="4:27" x14ac:dyDescent="0.2">
      <c r="D77" s="2090"/>
      <c r="E77" s="2090"/>
      <c r="F77" s="2090"/>
      <c r="G77" s="2090"/>
      <c r="H77" s="2090"/>
      <c r="I77" s="2090"/>
      <c r="J77" s="2090"/>
      <c r="K77" s="2090"/>
      <c r="L77" s="2090"/>
      <c r="M77" s="2090"/>
      <c r="N77" s="2090"/>
      <c r="O77" s="2090"/>
      <c r="P77" s="2090"/>
      <c r="Q77" s="2090"/>
      <c r="R77" s="2090"/>
      <c r="S77" s="2090"/>
      <c r="T77" s="2090"/>
      <c r="U77" s="2090"/>
      <c r="V77" s="2090"/>
      <c r="W77" s="2090"/>
      <c r="X77" s="2090"/>
      <c r="Y77" s="2090"/>
      <c r="Z77" s="2090"/>
      <c r="AA77" s="2090"/>
    </row>
    <row r="78" spans="4:27" x14ac:dyDescent="0.2">
      <c r="D78" s="2090"/>
      <c r="E78" s="2090"/>
      <c r="F78" s="2090"/>
      <c r="G78" s="2090"/>
      <c r="H78" s="2090"/>
      <c r="I78" s="2090"/>
      <c r="J78" s="2090"/>
      <c r="K78" s="2090"/>
      <c r="L78" s="2090"/>
      <c r="M78" s="2090"/>
      <c r="N78" s="2090"/>
      <c r="O78" s="2090"/>
      <c r="P78" s="2090"/>
      <c r="Q78" s="2090"/>
      <c r="R78" s="2090"/>
      <c r="S78" s="2090"/>
      <c r="T78" s="2090"/>
      <c r="U78" s="2090"/>
      <c r="V78" s="2090"/>
      <c r="W78" s="2090"/>
      <c r="X78" s="2090"/>
      <c r="Y78" s="2090"/>
      <c r="Z78" s="2090"/>
      <c r="AA78" s="2090"/>
    </row>
    <row r="79" spans="4:27" x14ac:dyDescent="0.2">
      <c r="D79" s="2090"/>
      <c r="E79" s="2090"/>
      <c r="F79" s="2090"/>
      <c r="G79" s="2090"/>
      <c r="H79" s="2090"/>
      <c r="I79" s="2090"/>
      <c r="J79" s="2090"/>
      <c r="K79" s="2090"/>
      <c r="L79" s="2090"/>
      <c r="M79" s="2090"/>
      <c r="N79" s="2090"/>
      <c r="O79" s="2090"/>
      <c r="P79" s="2090"/>
      <c r="Q79" s="2090"/>
      <c r="R79" s="2090"/>
      <c r="S79" s="2090"/>
      <c r="T79" s="2090"/>
      <c r="U79" s="2090"/>
      <c r="V79" s="2090"/>
      <c r="W79" s="2090"/>
      <c r="X79" s="2090"/>
      <c r="Y79" s="2090"/>
      <c r="Z79" s="2090"/>
      <c r="AA79" s="2090"/>
    </row>
    <row r="80" spans="4:27" x14ac:dyDescent="0.2">
      <c r="D80" s="2090"/>
      <c r="E80" s="2090"/>
      <c r="F80" s="2090"/>
      <c r="G80" s="2090"/>
      <c r="H80" s="2090"/>
      <c r="I80" s="2090"/>
      <c r="J80" s="2090"/>
      <c r="K80" s="2090"/>
      <c r="L80" s="2090"/>
      <c r="M80" s="2090"/>
      <c r="N80" s="2090"/>
      <c r="O80" s="2090"/>
      <c r="P80" s="2090"/>
      <c r="Q80" s="2090"/>
      <c r="R80" s="2090"/>
      <c r="S80" s="2090"/>
      <c r="T80" s="2090"/>
      <c r="U80" s="2090"/>
      <c r="V80" s="2090"/>
      <c r="W80" s="2090"/>
      <c r="X80" s="2090"/>
      <c r="Y80" s="2090"/>
      <c r="Z80" s="2090"/>
      <c r="AA80" s="2090"/>
    </row>
    <row r="81" spans="4:27" x14ac:dyDescent="0.2">
      <c r="D81" s="2090"/>
      <c r="E81" s="2090"/>
      <c r="F81" s="2090"/>
      <c r="G81" s="2090"/>
      <c r="H81" s="2090"/>
      <c r="I81" s="2090"/>
      <c r="J81" s="2090"/>
      <c r="K81" s="2090"/>
      <c r="L81" s="2090"/>
      <c r="M81" s="2090"/>
      <c r="N81" s="2090"/>
      <c r="O81" s="2090"/>
      <c r="P81" s="2090"/>
      <c r="Q81" s="2090"/>
      <c r="R81" s="2090"/>
      <c r="S81" s="2090"/>
      <c r="T81" s="2090"/>
      <c r="U81" s="2090"/>
      <c r="V81" s="2090"/>
      <c r="W81" s="2090"/>
      <c r="X81" s="2090"/>
      <c r="Y81" s="2090"/>
      <c r="Z81" s="2090"/>
      <c r="AA81" s="2090"/>
    </row>
    <row r="82" spans="4:27" x14ac:dyDescent="0.2">
      <c r="D82" s="2090"/>
      <c r="E82" s="2090"/>
      <c r="F82" s="2090"/>
      <c r="G82" s="2090"/>
      <c r="H82" s="2090"/>
      <c r="I82" s="2090"/>
      <c r="J82" s="2090"/>
      <c r="K82" s="2090"/>
      <c r="L82" s="2090"/>
      <c r="M82" s="2090"/>
      <c r="N82" s="2090"/>
      <c r="O82" s="2090"/>
      <c r="P82" s="2090"/>
      <c r="Q82" s="2090"/>
      <c r="R82" s="2090"/>
      <c r="S82" s="2090"/>
      <c r="T82" s="2090"/>
      <c r="U82" s="2090"/>
      <c r="V82" s="2090"/>
      <c r="W82" s="2090"/>
      <c r="X82" s="2090"/>
      <c r="Y82" s="2090"/>
      <c r="Z82" s="2090"/>
      <c r="AA82" s="2090"/>
    </row>
    <row r="83" spans="4:27" x14ac:dyDescent="0.2">
      <c r="D83" s="2090"/>
      <c r="E83" s="2090"/>
      <c r="F83" s="2090"/>
      <c r="G83" s="2090"/>
      <c r="H83" s="2090"/>
      <c r="I83" s="2090"/>
      <c r="J83" s="2090"/>
      <c r="K83" s="2090"/>
      <c r="L83" s="2090"/>
      <c r="M83" s="2090"/>
      <c r="N83" s="2090"/>
      <c r="O83" s="2090"/>
      <c r="P83" s="2090"/>
      <c r="Q83" s="2090"/>
      <c r="R83" s="2090"/>
      <c r="S83" s="2090"/>
      <c r="T83" s="2090"/>
      <c r="U83" s="2090"/>
      <c r="V83" s="2090"/>
      <c r="W83" s="2090"/>
      <c r="X83" s="2090"/>
      <c r="Y83" s="2090"/>
      <c r="Z83" s="2090"/>
      <c r="AA83" s="2090"/>
    </row>
    <row r="84" spans="4:27" x14ac:dyDescent="0.2">
      <c r="D84" s="2090"/>
      <c r="E84" s="2090"/>
      <c r="F84" s="2090"/>
      <c r="G84" s="2090"/>
      <c r="H84" s="2090"/>
      <c r="I84" s="2090"/>
      <c r="J84" s="2090"/>
      <c r="K84" s="2090"/>
      <c r="L84" s="2090"/>
      <c r="M84" s="2090"/>
      <c r="N84" s="2090"/>
      <c r="O84" s="2090"/>
      <c r="P84" s="2090"/>
      <c r="Q84" s="2090"/>
      <c r="R84" s="2090"/>
      <c r="S84" s="2090"/>
      <c r="T84" s="2090"/>
      <c r="U84" s="2090"/>
      <c r="V84" s="2090"/>
      <c r="W84" s="2090"/>
      <c r="X84" s="2090"/>
      <c r="Y84" s="2090"/>
      <c r="Z84" s="2090"/>
      <c r="AA84" s="2090"/>
    </row>
    <row r="85" spans="4:27" x14ac:dyDescent="0.2">
      <c r="D85" s="2090"/>
      <c r="E85" s="2090"/>
      <c r="F85" s="2090"/>
      <c r="G85" s="2090"/>
      <c r="H85" s="2090"/>
      <c r="I85" s="2090"/>
      <c r="J85" s="2090"/>
      <c r="K85" s="2090"/>
      <c r="L85" s="2090"/>
      <c r="M85" s="2090"/>
      <c r="N85" s="2090"/>
      <c r="O85" s="2090"/>
      <c r="P85" s="2090"/>
      <c r="Q85" s="2090"/>
      <c r="R85" s="2090"/>
      <c r="S85" s="2090"/>
      <c r="T85" s="2090"/>
      <c r="U85" s="2090"/>
      <c r="V85" s="2090"/>
      <c r="W85" s="2090"/>
      <c r="X85" s="2090"/>
      <c r="Y85" s="2090"/>
      <c r="Z85" s="2090"/>
      <c r="AA85" s="2090"/>
    </row>
    <row r="86" spans="4:27" x14ac:dyDescent="0.2">
      <c r="D86" s="2090"/>
      <c r="E86" s="2090"/>
      <c r="F86" s="2090"/>
      <c r="G86" s="2090"/>
      <c r="H86" s="2090"/>
      <c r="I86" s="2090"/>
      <c r="J86" s="2090"/>
      <c r="K86" s="2090"/>
      <c r="L86" s="2090"/>
      <c r="M86" s="2090"/>
      <c r="N86" s="2090"/>
      <c r="O86" s="2090"/>
      <c r="P86" s="2090"/>
      <c r="Q86" s="2090"/>
      <c r="R86" s="2090"/>
      <c r="S86" s="2090"/>
      <c r="T86" s="2090"/>
      <c r="U86" s="2090"/>
      <c r="V86" s="2090"/>
      <c r="W86" s="2090"/>
      <c r="X86" s="2090"/>
      <c r="Y86" s="2090"/>
      <c r="Z86" s="2090"/>
      <c r="AA86" s="2090"/>
    </row>
    <row r="87" spans="4:27" x14ac:dyDescent="0.2">
      <c r="D87" s="2090"/>
      <c r="E87" s="2090"/>
      <c r="F87" s="2090"/>
      <c r="G87" s="2090"/>
      <c r="H87" s="2090"/>
      <c r="I87" s="2090"/>
      <c r="J87" s="2090"/>
      <c r="K87" s="2090"/>
      <c r="L87" s="2090"/>
      <c r="M87" s="2090"/>
      <c r="N87" s="2090"/>
      <c r="O87" s="2090"/>
      <c r="P87" s="2090"/>
      <c r="Q87" s="2090"/>
      <c r="R87" s="2090"/>
      <c r="S87" s="2090"/>
      <c r="T87" s="2090"/>
      <c r="U87" s="2090"/>
      <c r="V87" s="2090"/>
      <c r="W87" s="2090"/>
      <c r="X87" s="2090"/>
      <c r="Y87" s="2090"/>
      <c r="Z87" s="2090"/>
      <c r="AA87" s="2090"/>
    </row>
    <row r="88" spans="4:27" x14ac:dyDescent="0.2">
      <c r="D88" s="2090"/>
      <c r="E88" s="2090"/>
      <c r="F88" s="2090"/>
      <c r="G88" s="2090"/>
      <c r="H88" s="2090"/>
      <c r="I88" s="2090"/>
      <c r="J88" s="2090"/>
      <c r="K88" s="2090"/>
      <c r="L88" s="2090"/>
      <c r="M88" s="2090"/>
      <c r="N88" s="2090"/>
      <c r="O88" s="2090"/>
      <c r="P88" s="2090"/>
      <c r="Q88" s="2090"/>
      <c r="R88" s="2090"/>
      <c r="S88" s="2090"/>
      <c r="T88" s="2090"/>
      <c r="U88" s="2090"/>
      <c r="V88" s="2090"/>
      <c r="W88" s="2090"/>
      <c r="X88" s="2090"/>
      <c r="Y88" s="2090"/>
      <c r="Z88" s="2090"/>
      <c r="AA88" s="2090"/>
    </row>
    <row r="89" spans="4:27" x14ac:dyDescent="0.2">
      <c r="D89" s="2090"/>
      <c r="E89" s="2090"/>
      <c r="F89" s="2090"/>
      <c r="G89" s="2090"/>
      <c r="H89" s="2090"/>
      <c r="I89" s="2090"/>
      <c r="J89" s="2090"/>
      <c r="K89" s="2090"/>
      <c r="L89" s="2090"/>
      <c r="M89" s="2090"/>
      <c r="N89" s="2090"/>
      <c r="O89" s="2090"/>
      <c r="P89" s="2090"/>
      <c r="Q89" s="2090"/>
      <c r="R89" s="2090"/>
      <c r="S89" s="2090"/>
      <c r="T89" s="2090"/>
      <c r="U89" s="2090"/>
      <c r="V89" s="2090"/>
      <c r="W89" s="2090"/>
      <c r="X89" s="2090"/>
      <c r="Y89" s="2090"/>
      <c r="Z89" s="2090"/>
      <c r="AA89" s="2090"/>
    </row>
    <row r="90" spans="4:27" x14ac:dyDescent="0.2">
      <c r="D90" s="2090"/>
      <c r="E90" s="2090"/>
      <c r="F90" s="2090"/>
      <c r="G90" s="2090"/>
      <c r="H90" s="2090"/>
      <c r="I90" s="2090"/>
      <c r="J90" s="2090"/>
      <c r="K90" s="2090"/>
      <c r="L90" s="2090"/>
      <c r="M90" s="2090"/>
      <c r="N90" s="2090"/>
      <c r="O90" s="2090"/>
      <c r="P90" s="2090"/>
      <c r="Q90" s="2090"/>
      <c r="R90" s="2090"/>
      <c r="S90" s="2090"/>
      <c r="T90" s="2090"/>
      <c r="U90" s="2090"/>
      <c r="V90" s="2090"/>
      <c r="W90" s="2090"/>
      <c r="X90" s="2090"/>
      <c r="Y90" s="2090"/>
      <c r="Z90" s="2090"/>
      <c r="AA90" s="2090"/>
    </row>
    <row r="91" spans="4:27" x14ac:dyDescent="0.2">
      <c r="D91" s="2090"/>
      <c r="E91" s="2090"/>
      <c r="F91" s="2090"/>
      <c r="G91" s="2090"/>
      <c r="H91" s="2090"/>
      <c r="I91" s="2090"/>
      <c r="J91" s="2090"/>
      <c r="K91" s="2090"/>
      <c r="L91" s="2090"/>
      <c r="M91" s="2090"/>
      <c r="N91" s="2090"/>
      <c r="O91" s="2090"/>
      <c r="P91" s="2090"/>
      <c r="Q91" s="2090"/>
      <c r="R91" s="2090"/>
      <c r="S91" s="2090"/>
      <c r="T91" s="2090"/>
      <c r="U91" s="2090"/>
      <c r="V91" s="2090"/>
      <c r="W91" s="2090"/>
      <c r="X91" s="2090"/>
      <c r="Y91" s="2090"/>
      <c r="Z91" s="2090"/>
      <c r="AA91" s="2090"/>
    </row>
    <row r="92" spans="4:27" x14ac:dyDescent="0.2">
      <c r="D92" s="2090"/>
      <c r="E92" s="2090"/>
      <c r="F92" s="2090"/>
      <c r="G92" s="2090"/>
      <c r="H92" s="2090"/>
      <c r="I92" s="2090"/>
      <c r="J92" s="2090"/>
      <c r="K92" s="2090"/>
      <c r="L92" s="2090"/>
      <c r="M92" s="2090"/>
      <c r="N92" s="2090"/>
      <c r="O92" s="2090"/>
      <c r="P92" s="2090"/>
      <c r="Q92" s="2090"/>
      <c r="R92" s="2090"/>
      <c r="S92" s="2090"/>
      <c r="T92" s="2090"/>
      <c r="U92" s="2090"/>
      <c r="V92" s="2090"/>
      <c r="W92" s="2090"/>
      <c r="X92" s="2090"/>
      <c r="Y92" s="2090"/>
      <c r="Z92" s="2090"/>
      <c r="AA92" s="2090"/>
    </row>
    <row r="93" spans="4:27" x14ac:dyDescent="0.2">
      <c r="D93" s="2090"/>
      <c r="E93" s="2090"/>
      <c r="F93" s="2090"/>
      <c r="G93" s="2090"/>
      <c r="H93" s="2090"/>
      <c r="I93" s="2090"/>
      <c r="J93" s="2090"/>
      <c r="K93" s="2090"/>
      <c r="L93" s="2090"/>
      <c r="M93" s="2090"/>
      <c r="N93" s="2090"/>
      <c r="O93" s="2090"/>
      <c r="P93" s="2090"/>
      <c r="Q93" s="2090"/>
      <c r="R93" s="2090"/>
      <c r="S93" s="2090"/>
      <c r="T93" s="2090"/>
      <c r="U93" s="2090"/>
      <c r="V93" s="2090"/>
      <c r="W93" s="2090"/>
      <c r="X93" s="2090"/>
      <c r="Y93" s="2090"/>
      <c r="Z93" s="2090"/>
      <c r="AA93" s="2090"/>
    </row>
    <row r="94" spans="4:27" x14ac:dyDescent="0.2">
      <c r="D94" s="2090"/>
      <c r="E94" s="2090"/>
      <c r="F94" s="2090"/>
      <c r="G94" s="2090"/>
      <c r="H94" s="2090"/>
      <c r="I94" s="2090"/>
      <c r="J94" s="2090"/>
      <c r="K94" s="2090"/>
      <c r="L94" s="2090"/>
      <c r="M94" s="2090"/>
      <c r="N94" s="2090"/>
      <c r="O94" s="2090"/>
      <c r="P94" s="2090"/>
      <c r="Q94" s="2090"/>
      <c r="R94" s="2090"/>
      <c r="S94" s="2090"/>
      <c r="T94" s="2090"/>
      <c r="U94" s="2090"/>
      <c r="V94" s="2090"/>
      <c r="W94" s="2090"/>
      <c r="X94" s="2090"/>
      <c r="Y94" s="2090"/>
      <c r="Z94" s="2090"/>
      <c r="AA94" s="2090"/>
    </row>
    <row r="95" spans="4:27" x14ac:dyDescent="0.2">
      <c r="D95" s="2090"/>
      <c r="E95" s="2090"/>
      <c r="F95" s="2090"/>
      <c r="G95" s="2090"/>
      <c r="H95" s="2090"/>
      <c r="I95" s="2090"/>
      <c r="J95" s="2090"/>
      <c r="K95" s="2090"/>
      <c r="L95" s="2090"/>
      <c r="M95" s="2090"/>
      <c r="N95" s="2090"/>
      <c r="O95" s="2090"/>
      <c r="P95" s="2090"/>
      <c r="Q95" s="2090"/>
      <c r="R95" s="2090"/>
      <c r="S95" s="2090"/>
      <c r="T95" s="2090"/>
      <c r="U95" s="2090"/>
      <c r="V95" s="2090"/>
      <c r="W95" s="2090"/>
      <c r="X95" s="2090"/>
      <c r="Y95" s="2090"/>
      <c r="Z95" s="2090"/>
      <c r="AA95" s="2090"/>
    </row>
    <row r="96" spans="4:27" x14ac:dyDescent="0.2">
      <c r="D96" s="2090"/>
      <c r="E96" s="2090"/>
      <c r="F96" s="2090"/>
      <c r="G96" s="2090"/>
      <c r="H96" s="2090"/>
      <c r="I96" s="2090"/>
      <c r="J96" s="2090"/>
      <c r="K96" s="2090"/>
      <c r="L96" s="2090"/>
      <c r="M96" s="2090"/>
      <c r="N96" s="2090"/>
      <c r="O96" s="2090"/>
      <c r="P96" s="2090"/>
      <c r="Q96" s="2090"/>
      <c r="R96" s="2090"/>
      <c r="S96" s="2090"/>
      <c r="T96" s="2090"/>
      <c r="U96" s="2090"/>
      <c r="V96" s="2090"/>
      <c r="W96" s="2090"/>
      <c r="X96" s="2090"/>
      <c r="Y96" s="2090"/>
      <c r="Z96" s="2090"/>
      <c r="AA96" s="2090"/>
    </row>
    <row r="97" spans="4:27" x14ac:dyDescent="0.2">
      <c r="D97" s="2090"/>
      <c r="E97" s="2090"/>
      <c r="F97" s="2090"/>
      <c r="G97" s="2090"/>
      <c r="H97" s="2090"/>
      <c r="I97" s="2090"/>
      <c r="J97" s="2090"/>
      <c r="K97" s="2090"/>
      <c r="L97" s="2090"/>
      <c r="M97" s="2090"/>
      <c r="N97" s="2090"/>
      <c r="O97" s="2090"/>
      <c r="P97" s="2090"/>
      <c r="Q97" s="2090"/>
      <c r="R97" s="2090"/>
      <c r="S97" s="2090"/>
      <c r="T97" s="2090"/>
      <c r="U97" s="2090"/>
      <c r="V97" s="2090"/>
      <c r="W97" s="2090"/>
      <c r="X97" s="2090"/>
      <c r="Y97" s="2090"/>
      <c r="Z97" s="2090"/>
      <c r="AA97" s="2090"/>
    </row>
    <row r="98" spans="4:27" x14ac:dyDescent="0.2">
      <c r="D98" s="2090"/>
      <c r="E98" s="2090"/>
      <c r="F98" s="2090"/>
      <c r="G98" s="2090"/>
      <c r="H98" s="2090"/>
      <c r="I98" s="2090"/>
      <c r="J98" s="2090"/>
      <c r="K98" s="2090"/>
      <c r="L98" s="2090"/>
      <c r="M98" s="2090"/>
      <c r="N98" s="2090"/>
      <c r="O98" s="2090"/>
      <c r="P98" s="2090"/>
      <c r="Q98" s="2090"/>
      <c r="R98" s="2090"/>
      <c r="S98" s="2090"/>
      <c r="T98" s="2090"/>
      <c r="U98" s="2090"/>
      <c r="V98" s="2090"/>
      <c r="W98" s="2090"/>
      <c r="X98" s="2090"/>
      <c r="Y98" s="2090"/>
      <c r="Z98" s="2090"/>
      <c r="AA98" s="2090"/>
    </row>
    <row r="99" spans="4:27" x14ac:dyDescent="0.2">
      <c r="D99" s="2090"/>
      <c r="E99" s="2090"/>
      <c r="F99" s="2090"/>
      <c r="G99" s="2090"/>
      <c r="H99" s="2090"/>
      <c r="I99" s="2090"/>
      <c r="J99" s="2090"/>
      <c r="K99" s="2090"/>
      <c r="L99" s="2090"/>
      <c r="M99" s="2090"/>
      <c r="N99" s="2090"/>
      <c r="O99" s="2090"/>
      <c r="P99" s="2090"/>
      <c r="Q99" s="2090"/>
      <c r="R99" s="2090"/>
      <c r="S99" s="2090"/>
      <c r="T99" s="2090"/>
      <c r="U99" s="2090"/>
      <c r="V99" s="2090"/>
      <c r="W99" s="2090"/>
      <c r="X99" s="2090"/>
      <c r="Y99" s="2090"/>
      <c r="Z99" s="2090"/>
      <c r="AA99" s="2090"/>
    </row>
    <row r="100" spans="4:27" x14ac:dyDescent="0.2">
      <c r="D100" s="2090"/>
      <c r="E100" s="2090"/>
      <c r="F100" s="2090"/>
      <c r="G100" s="2090"/>
      <c r="H100" s="2090"/>
      <c r="I100" s="2090"/>
      <c r="J100" s="2090"/>
      <c r="K100" s="2090"/>
      <c r="L100" s="2090"/>
      <c r="M100" s="2090"/>
      <c r="N100" s="2090"/>
      <c r="O100" s="2090"/>
      <c r="P100" s="2090"/>
      <c r="Q100" s="2090"/>
      <c r="R100" s="2090"/>
      <c r="S100" s="2090"/>
      <c r="T100" s="2090"/>
      <c r="U100" s="2090"/>
      <c r="V100" s="2090"/>
      <c r="W100" s="2090"/>
      <c r="X100" s="2090"/>
      <c r="Y100" s="2090"/>
      <c r="Z100" s="2090"/>
      <c r="AA100" s="2090"/>
    </row>
    <row r="101" spans="4:27" x14ac:dyDescent="0.2">
      <c r="D101" s="2090"/>
      <c r="E101" s="2090"/>
      <c r="F101" s="2090"/>
      <c r="G101" s="2090"/>
      <c r="H101" s="2090"/>
      <c r="I101" s="2090"/>
      <c r="J101" s="2090"/>
      <c r="K101" s="2090"/>
      <c r="L101" s="2090"/>
      <c r="M101" s="2090"/>
      <c r="N101" s="2090"/>
      <c r="O101" s="2090"/>
      <c r="P101" s="2090"/>
      <c r="Q101" s="2090"/>
      <c r="R101" s="2090"/>
      <c r="S101" s="2090"/>
      <c r="T101" s="2090"/>
      <c r="U101" s="2090"/>
      <c r="V101" s="2090"/>
      <c r="W101" s="2090"/>
      <c r="X101" s="2090"/>
      <c r="Y101" s="2090"/>
      <c r="Z101" s="2090"/>
      <c r="AA101" s="2090"/>
    </row>
    <row r="102" spans="4:27" x14ac:dyDescent="0.2">
      <c r="D102" s="2090"/>
      <c r="E102" s="2090"/>
      <c r="F102" s="2090"/>
      <c r="G102" s="2090"/>
      <c r="H102" s="2090"/>
      <c r="I102" s="2090"/>
      <c r="J102" s="2090"/>
      <c r="K102" s="2090"/>
      <c r="L102" s="2090"/>
      <c r="M102" s="2090"/>
      <c r="N102" s="2090"/>
      <c r="O102" s="2090"/>
      <c r="P102" s="2090"/>
      <c r="Q102" s="2090"/>
      <c r="R102" s="2090"/>
      <c r="S102" s="2090"/>
      <c r="T102" s="2090"/>
      <c r="U102" s="2090"/>
      <c r="V102" s="2090"/>
      <c r="W102" s="2090"/>
      <c r="X102" s="2090"/>
      <c r="Y102" s="2090"/>
      <c r="Z102" s="2090"/>
      <c r="AA102" s="2090"/>
    </row>
    <row r="103" spans="4:27" x14ac:dyDescent="0.2">
      <c r="D103" s="2090"/>
      <c r="E103" s="2090"/>
      <c r="F103" s="2090"/>
      <c r="G103" s="2090"/>
      <c r="H103" s="2090"/>
      <c r="I103" s="2090"/>
      <c r="J103" s="2090"/>
      <c r="K103" s="2090"/>
      <c r="L103" s="2090"/>
      <c r="M103" s="2090"/>
      <c r="N103" s="2090"/>
      <c r="O103" s="2090"/>
      <c r="P103" s="2090"/>
      <c r="Q103" s="2090"/>
      <c r="R103" s="2090"/>
      <c r="S103" s="2090"/>
      <c r="T103" s="2090"/>
      <c r="U103" s="2090"/>
      <c r="V103" s="2090"/>
      <c r="W103" s="2090"/>
      <c r="X103" s="2090"/>
      <c r="Y103" s="2090"/>
      <c r="Z103" s="2090"/>
      <c r="AA103" s="2090"/>
    </row>
    <row r="104" spans="4:27" x14ac:dyDescent="0.2">
      <c r="D104" s="2090"/>
      <c r="E104" s="2090"/>
      <c r="F104" s="2090"/>
      <c r="G104" s="2090"/>
      <c r="H104" s="2090"/>
      <c r="I104" s="2090"/>
      <c r="J104" s="2090"/>
      <c r="K104" s="2090"/>
      <c r="L104" s="2090"/>
      <c r="M104" s="2090"/>
      <c r="N104" s="2090"/>
      <c r="O104" s="2090"/>
      <c r="P104" s="2090"/>
      <c r="Q104" s="2090"/>
      <c r="R104" s="2090"/>
      <c r="S104" s="2090"/>
      <c r="T104" s="2090"/>
      <c r="U104" s="2090"/>
      <c r="V104" s="2090"/>
      <c r="W104" s="2090"/>
      <c r="X104" s="2090"/>
      <c r="Y104" s="2090"/>
      <c r="Z104" s="2090"/>
      <c r="AA104" s="2090"/>
    </row>
    <row r="105" spans="4:27" x14ac:dyDescent="0.2">
      <c r="D105" s="2090"/>
      <c r="E105" s="2090"/>
      <c r="F105" s="2090"/>
      <c r="G105" s="2090"/>
      <c r="H105" s="2090"/>
      <c r="I105" s="2090"/>
      <c r="J105" s="2090"/>
      <c r="K105" s="2090"/>
      <c r="L105" s="2090"/>
      <c r="M105" s="2090"/>
      <c r="N105" s="2090"/>
      <c r="O105" s="2090"/>
      <c r="P105" s="2090"/>
      <c r="Q105" s="2090"/>
      <c r="R105" s="2090"/>
      <c r="S105" s="2090"/>
      <c r="T105" s="2090"/>
      <c r="U105" s="2090"/>
      <c r="V105" s="2090"/>
      <c r="W105" s="2090"/>
      <c r="X105" s="2090"/>
      <c r="Y105" s="2090"/>
      <c r="Z105" s="2090"/>
      <c r="AA105" s="2090"/>
    </row>
    <row r="106" spans="4:27" x14ac:dyDescent="0.2">
      <c r="D106" s="2090"/>
      <c r="E106" s="2090"/>
      <c r="F106" s="2090"/>
      <c r="G106" s="2090"/>
      <c r="H106" s="2090"/>
      <c r="I106" s="2090"/>
      <c r="J106" s="2090"/>
      <c r="K106" s="2090"/>
      <c r="L106" s="2090"/>
      <c r="M106" s="2090"/>
      <c r="N106" s="2090"/>
      <c r="O106" s="2090"/>
      <c r="P106" s="2090"/>
      <c r="Q106" s="2090"/>
      <c r="R106" s="2090"/>
      <c r="S106" s="2090"/>
      <c r="T106" s="2090"/>
      <c r="U106" s="2090"/>
      <c r="V106" s="2090"/>
      <c r="W106" s="2090"/>
      <c r="X106" s="2090"/>
      <c r="Y106" s="2090"/>
      <c r="Z106" s="2090"/>
      <c r="AA106" s="2090"/>
    </row>
    <row r="107" spans="4:27" x14ac:dyDescent="0.2">
      <c r="D107" s="2090"/>
      <c r="E107" s="2090"/>
      <c r="F107" s="2090"/>
      <c r="G107" s="2090"/>
      <c r="H107" s="2090"/>
      <c r="I107" s="2090"/>
      <c r="J107" s="2090"/>
      <c r="K107" s="2090"/>
      <c r="L107" s="2090"/>
      <c r="M107" s="2090"/>
      <c r="N107" s="2090"/>
      <c r="O107" s="2090"/>
      <c r="P107" s="2090"/>
      <c r="Q107" s="2090"/>
      <c r="R107" s="2090"/>
      <c r="S107" s="2090"/>
      <c r="T107" s="2090"/>
      <c r="U107" s="2090"/>
      <c r="V107" s="2090"/>
      <c r="W107" s="2090"/>
      <c r="X107" s="2090"/>
      <c r="Y107" s="2090"/>
      <c r="Z107" s="2090"/>
      <c r="AA107" s="2090"/>
    </row>
    <row r="108" spans="4:27" x14ac:dyDescent="0.2">
      <c r="D108" s="2090"/>
      <c r="E108" s="2090"/>
      <c r="F108" s="2090"/>
      <c r="G108" s="2090"/>
      <c r="H108" s="2090"/>
      <c r="I108" s="2090"/>
      <c r="J108" s="2090"/>
      <c r="K108" s="2090"/>
      <c r="L108" s="2090"/>
      <c r="M108" s="2090"/>
      <c r="N108" s="2090"/>
      <c r="O108" s="2090"/>
      <c r="P108" s="2090"/>
      <c r="Q108" s="2090"/>
      <c r="R108" s="2090"/>
      <c r="S108" s="2090"/>
      <c r="T108" s="2090"/>
      <c r="U108" s="2090"/>
      <c r="V108" s="2090"/>
      <c r="W108" s="2090"/>
      <c r="X108" s="2090"/>
      <c r="Y108" s="2090"/>
      <c r="Z108" s="2090"/>
      <c r="AA108" s="2090"/>
    </row>
    <row r="109" spans="4:27" x14ac:dyDescent="0.2">
      <c r="D109" s="2090"/>
      <c r="E109" s="2090"/>
      <c r="F109" s="2090"/>
      <c r="G109" s="2090"/>
      <c r="H109" s="2090"/>
      <c r="I109" s="2090"/>
      <c r="J109" s="2090"/>
      <c r="K109" s="2090"/>
      <c r="L109" s="2090"/>
      <c r="M109" s="2090"/>
      <c r="N109" s="2090"/>
      <c r="O109" s="2090"/>
      <c r="P109" s="2090"/>
      <c r="Q109" s="2090"/>
      <c r="R109" s="2090"/>
      <c r="S109" s="2090"/>
      <c r="T109" s="2090"/>
      <c r="U109" s="2090"/>
      <c r="V109" s="2090"/>
      <c r="W109" s="2090"/>
      <c r="X109" s="2090"/>
      <c r="Y109" s="2090"/>
      <c r="Z109" s="2090"/>
      <c r="AA109" s="2090"/>
    </row>
    <row r="110" spans="4:27" x14ac:dyDescent="0.2">
      <c r="D110" s="2090"/>
      <c r="E110" s="2090"/>
      <c r="F110" s="2090"/>
      <c r="G110" s="2090"/>
      <c r="H110" s="2090"/>
      <c r="I110" s="2090"/>
      <c r="J110" s="2090"/>
      <c r="K110" s="2090"/>
      <c r="L110" s="2090"/>
      <c r="M110" s="2090"/>
      <c r="N110" s="2090"/>
      <c r="O110" s="2090"/>
      <c r="P110" s="2090"/>
      <c r="Q110" s="2090"/>
      <c r="R110" s="2090"/>
      <c r="S110" s="2090"/>
      <c r="T110" s="2090"/>
      <c r="U110" s="2090"/>
      <c r="V110" s="2090"/>
      <c r="W110" s="2090"/>
      <c r="X110" s="2090"/>
      <c r="Y110" s="2090"/>
      <c r="Z110" s="2090"/>
      <c r="AA110" s="2090"/>
    </row>
    <row r="111" spans="4:27" x14ac:dyDescent="0.2">
      <c r="D111" s="2090"/>
      <c r="E111" s="2090"/>
      <c r="F111" s="2090"/>
      <c r="G111" s="2090"/>
      <c r="H111" s="2090"/>
      <c r="I111" s="2090"/>
      <c r="J111" s="2090"/>
      <c r="K111" s="2090"/>
      <c r="L111" s="2090"/>
      <c r="M111" s="2090"/>
      <c r="N111" s="2090"/>
      <c r="O111" s="2090"/>
      <c r="P111" s="2090"/>
      <c r="Q111" s="2090"/>
      <c r="R111" s="2090"/>
      <c r="S111" s="2090"/>
      <c r="T111" s="2090"/>
      <c r="U111" s="2090"/>
      <c r="V111" s="2090"/>
      <c r="W111" s="2090"/>
      <c r="X111" s="2090"/>
      <c r="Y111" s="2090"/>
      <c r="Z111" s="2090"/>
      <c r="AA111" s="2090"/>
    </row>
    <row r="112" spans="4:27" x14ac:dyDescent="0.2">
      <c r="D112" s="2090"/>
      <c r="E112" s="2090"/>
      <c r="F112" s="2090"/>
      <c r="G112" s="2090"/>
      <c r="H112" s="2090"/>
      <c r="I112" s="2090"/>
      <c r="J112" s="2090"/>
      <c r="K112" s="2090"/>
      <c r="L112" s="2090"/>
      <c r="M112" s="2090"/>
      <c r="N112" s="2090"/>
      <c r="O112" s="2090"/>
      <c r="P112" s="2090"/>
      <c r="Q112" s="2090"/>
      <c r="R112" s="2090"/>
      <c r="S112" s="2090"/>
      <c r="T112" s="2090"/>
      <c r="U112" s="2090"/>
      <c r="V112" s="2090"/>
      <c r="W112" s="2090"/>
      <c r="X112" s="2090"/>
      <c r="Y112" s="2090"/>
      <c r="Z112" s="2090"/>
      <c r="AA112" s="2090"/>
    </row>
    <row r="113" spans="4:27" x14ac:dyDescent="0.2">
      <c r="D113" s="2090"/>
      <c r="E113" s="2090"/>
      <c r="F113" s="2090"/>
      <c r="G113" s="2090"/>
      <c r="H113" s="2090"/>
      <c r="I113" s="2090"/>
      <c r="J113" s="2090"/>
      <c r="K113" s="2090"/>
      <c r="L113" s="2090"/>
      <c r="M113" s="2090"/>
      <c r="N113" s="2090"/>
      <c r="O113" s="2090"/>
      <c r="P113" s="2090"/>
      <c r="Q113" s="2090"/>
      <c r="R113" s="2090"/>
      <c r="S113" s="2090"/>
      <c r="T113" s="2090"/>
      <c r="U113" s="2090"/>
      <c r="V113" s="2090"/>
      <c r="W113" s="2090"/>
      <c r="X113" s="2090"/>
      <c r="Y113" s="2090"/>
      <c r="Z113" s="2090"/>
      <c r="AA113" s="2090"/>
    </row>
    <row r="114" spans="4:27" x14ac:dyDescent="0.2">
      <c r="D114" s="2090"/>
      <c r="E114" s="2090"/>
      <c r="F114" s="2090"/>
      <c r="G114" s="2090"/>
      <c r="H114" s="2090"/>
      <c r="I114" s="2090"/>
      <c r="J114" s="2090"/>
      <c r="K114" s="2090"/>
      <c r="L114" s="2090"/>
      <c r="M114" s="2090"/>
      <c r="N114" s="2090"/>
      <c r="O114" s="2090"/>
      <c r="P114" s="2090"/>
      <c r="Q114" s="2090"/>
      <c r="R114" s="2090"/>
      <c r="S114" s="2090"/>
      <c r="T114" s="2090"/>
      <c r="U114" s="2090"/>
      <c r="V114" s="2090"/>
      <c r="W114" s="2090"/>
      <c r="X114" s="2090"/>
      <c r="Y114" s="2090"/>
      <c r="Z114" s="2090"/>
      <c r="AA114" s="2090"/>
    </row>
    <row r="115" spans="4:27" x14ac:dyDescent="0.2">
      <c r="D115" s="2090"/>
      <c r="E115" s="2090"/>
      <c r="F115" s="2090"/>
      <c r="G115" s="2090"/>
      <c r="H115" s="2090"/>
      <c r="I115" s="2090"/>
      <c r="J115" s="2090"/>
      <c r="K115" s="2090"/>
      <c r="L115" s="2090"/>
      <c r="M115" s="2090"/>
      <c r="N115" s="2090"/>
      <c r="O115" s="2090"/>
      <c r="P115" s="2090"/>
      <c r="Q115" s="2090"/>
      <c r="R115" s="2090"/>
      <c r="S115" s="2090"/>
      <c r="T115" s="2090"/>
      <c r="U115" s="2090"/>
      <c r="V115" s="2090"/>
      <c r="W115" s="2090"/>
      <c r="X115" s="2090"/>
      <c r="Y115" s="2090"/>
      <c r="Z115" s="2090"/>
      <c r="AA115" s="2090"/>
    </row>
    <row r="116" spans="4:27" x14ac:dyDescent="0.2">
      <c r="D116" s="2090"/>
      <c r="E116" s="2090"/>
      <c r="F116" s="2090"/>
      <c r="G116" s="2090"/>
      <c r="H116" s="2090"/>
      <c r="I116" s="2090"/>
      <c r="J116" s="2090"/>
      <c r="K116" s="2090"/>
      <c r="L116" s="2090"/>
      <c r="M116" s="2090"/>
      <c r="N116" s="2090"/>
      <c r="O116" s="2090"/>
      <c r="P116" s="2090"/>
      <c r="Q116" s="2090"/>
      <c r="R116" s="2090"/>
      <c r="S116" s="2090"/>
      <c r="T116" s="2090"/>
      <c r="U116" s="2090"/>
      <c r="V116" s="2090"/>
      <c r="W116" s="2090"/>
      <c r="X116" s="2090"/>
      <c r="Y116" s="2090"/>
      <c r="Z116" s="2090"/>
      <c r="AA116" s="2090"/>
    </row>
    <row r="117" spans="4:27" x14ac:dyDescent="0.2">
      <c r="D117" s="2090"/>
      <c r="E117" s="2090"/>
      <c r="F117" s="2090"/>
      <c r="G117" s="2090"/>
      <c r="H117" s="2090"/>
      <c r="I117" s="2090"/>
      <c r="J117" s="2090"/>
      <c r="K117" s="2090"/>
      <c r="L117" s="2090"/>
      <c r="M117" s="2090"/>
      <c r="N117" s="2090"/>
      <c r="O117" s="2090"/>
      <c r="P117" s="2090"/>
      <c r="Q117" s="2090"/>
      <c r="R117" s="2090"/>
      <c r="S117" s="2090"/>
      <c r="T117" s="2090"/>
      <c r="U117" s="2090"/>
      <c r="V117" s="2090"/>
      <c r="W117" s="2090"/>
      <c r="X117" s="2090"/>
      <c r="Y117" s="2090"/>
      <c r="Z117" s="2090"/>
      <c r="AA117" s="2090"/>
    </row>
    <row r="118" spans="4:27" x14ac:dyDescent="0.2">
      <c r="D118" s="2090"/>
      <c r="E118" s="2090"/>
      <c r="F118" s="2090"/>
      <c r="G118" s="2090"/>
      <c r="H118" s="2090"/>
      <c r="I118" s="2090"/>
      <c r="J118" s="2090"/>
      <c r="K118" s="2090"/>
      <c r="L118" s="2090"/>
      <c r="M118" s="2090"/>
      <c r="N118" s="2090"/>
      <c r="O118" s="2090"/>
      <c r="P118" s="2090"/>
      <c r="Q118" s="2090"/>
      <c r="R118" s="2090"/>
      <c r="S118" s="2090"/>
      <c r="T118" s="2090"/>
      <c r="U118" s="2090"/>
      <c r="V118" s="2090"/>
      <c r="W118" s="2090"/>
      <c r="X118" s="2090"/>
      <c r="Y118" s="2090"/>
      <c r="Z118" s="2090"/>
      <c r="AA118" s="2090"/>
    </row>
    <row r="119" spans="4:27" x14ac:dyDescent="0.2">
      <c r="D119" s="2090"/>
      <c r="E119" s="2090"/>
      <c r="F119" s="2090"/>
      <c r="G119" s="2090"/>
      <c r="H119" s="2090"/>
      <c r="I119" s="2090"/>
      <c r="J119" s="2090"/>
      <c r="K119" s="2090"/>
      <c r="L119" s="2090"/>
      <c r="M119" s="2090"/>
      <c r="N119" s="2090"/>
      <c r="O119" s="2090"/>
      <c r="P119" s="2090"/>
      <c r="Q119" s="2090"/>
      <c r="R119" s="2090"/>
      <c r="S119" s="2090"/>
      <c r="T119" s="2090"/>
      <c r="U119" s="2090"/>
      <c r="V119" s="2090"/>
      <c r="W119" s="2090"/>
      <c r="X119" s="2090"/>
      <c r="Y119" s="2090"/>
      <c r="Z119" s="2090"/>
      <c r="AA119" s="2090"/>
    </row>
    <row r="120" spans="4:27" x14ac:dyDescent="0.2">
      <c r="D120" s="2090"/>
      <c r="E120" s="2090"/>
      <c r="F120" s="2090"/>
      <c r="G120" s="2090"/>
      <c r="H120" s="2090"/>
      <c r="I120" s="2090"/>
      <c r="J120" s="2090"/>
      <c r="K120" s="2090"/>
      <c r="L120" s="2090"/>
      <c r="M120" s="2090"/>
      <c r="N120" s="2090"/>
      <c r="O120" s="2090"/>
      <c r="P120" s="2090"/>
      <c r="Q120" s="2090"/>
      <c r="R120" s="2090"/>
      <c r="S120" s="2090"/>
      <c r="T120" s="2090"/>
      <c r="U120" s="2090"/>
      <c r="V120" s="2090"/>
      <c r="W120" s="2090"/>
      <c r="X120" s="2090"/>
      <c r="Y120" s="2090"/>
      <c r="Z120" s="2090"/>
      <c r="AA120" s="2090"/>
    </row>
    <row r="121" spans="4:27" x14ac:dyDescent="0.2">
      <c r="D121" s="2090"/>
      <c r="E121" s="2090"/>
      <c r="F121" s="2090"/>
      <c r="G121" s="2090"/>
      <c r="H121" s="2090"/>
      <c r="I121" s="2090"/>
      <c r="J121" s="2090"/>
      <c r="K121" s="2090"/>
      <c r="L121" s="2090"/>
      <c r="M121" s="2090"/>
      <c r="N121" s="2090"/>
      <c r="O121" s="2090"/>
      <c r="P121" s="2090"/>
      <c r="Q121" s="2090"/>
      <c r="R121" s="2090"/>
      <c r="S121" s="2090"/>
      <c r="T121" s="2090"/>
      <c r="U121" s="2090"/>
      <c r="V121" s="2090"/>
      <c r="W121" s="2090"/>
      <c r="X121" s="2090"/>
      <c r="Y121" s="2090"/>
      <c r="Z121" s="2090"/>
      <c r="AA121" s="2090"/>
    </row>
    <row r="122" spans="4:27" x14ac:dyDescent="0.2">
      <c r="D122" s="2090"/>
      <c r="E122" s="2090"/>
      <c r="F122" s="2090"/>
      <c r="G122" s="2090"/>
      <c r="H122" s="2090"/>
      <c r="I122" s="2090"/>
      <c r="J122" s="2090"/>
      <c r="K122" s="2090"/>
      <c r="L122" s="2090"/>
      <c r="M122" s="2090"/>
      <c r="N122" s="2090"/>
      <c r="O122" s="2090"/>
      <c r="P122" s="2090"/>
      <c r="Q122" s="2090"/>
      <c r="R122" s="2090"/>
      <c r="S122" s="2090"/>
      <c r="T122" s="2090"/>
      <c r="U122" s="2090"/>
      <c r="V122" s="2090"/>
      <c r="W122" s="2090"/>
      <c r="X122" s="2090"/>
      <c r="Y122" s="2090"/>
      <c r="Z122" s="2090"/>
      <c r="AA122" s="2090"/>
    </row>
    <row r="123" spans="4:27" x14ac:dyDescent="0.2">
      <c r="D123" s="2090"/>
      <c r="E123" s="2090"/>
      <c r="F123" s="2090"/>
      <c r="G123" s="2090"/>
      <c r="H123" s="2090"/>
      <c r="I123" s="2090"/>
      <c r="J123" s="2090"/>
      <c r="K123" s="2090"/>
      <c r="L123" s="2090"/>
      <c r="M123" s="2090"/>
      <c r="N123" s="2090"/>
      <c r="O123" s="2090"/>
      <c r="P123" s="2090"/>
      <c r="Q123" s="2090"/>
      <c r="R123" s="2090"/>
      <c r="S123" s="2090"/>
      <c r="T123" s="2090"/>
      <c r="U123" s="2090"/>
      <c r="V123" s="2090"/>
      <c r="W123" s="2090"/>
      <c r="X123" s="2090"/>
      <c r="Y123" s="2090"/>
      <c r="Z123" s="2090"/>
      <c r="AA123" s="2090"/>
    </row>
    <row r="124" spans="4:27" x14ac:dyDescent="0.2">
      <c r="D124" s="2090"/>
      <c r="E124" s="2090"/>
      <c r="F124" s="2090"/>
      <c r="G124" s="2090"/>
      <c r="H124" s="2090"/>
      <c r="I124" s="2090"/>
      <c r="J124" s="2090"/>
      <c r="K124" s="2090"/>
      <c r="L124" s="2090"/>
      <c r="M124" s="2090"/>
      <c r="N124" s="2090"/>
      <c r="O124" s="2090"/>
      <c r="P124" s="2090"/>
      <c r="Q124" s="2090"/>
      <c r="R124" s="2090"/>
      <c r="S124" s="2090"/>
      <c r="T124" s="2090"/>
      <c r="U124" s="2090"/>
      <c r="V124" s="2090"/>
      <c r="W124" s="2090"/>
      <c r="X124" s="2090"/>
      <c r="Y124" s="2090"/>
      <c r="Z124" s="2090"/>
      <c r="AA124" s="2090"/>
    </row>
    <row r="125" spans="4:27" x14ac:dyDescent="0.2">
      <c r="D125" s="2090"/>
      <c r="E125" s="2090"/>
      <c r="F125" s="2090"/>
      <c r="G125" s="2090"/>
      <c r="H125" s="2090"/>
      <c r="I125" s="2090"/>
      <c r="J125" s="2090"/>
      <c r="K125" s="2090"/>
      <c r="L125" s="2090"/>
      <c r="M125" s="2090"/>
      <c r="N125" s="2090"/>
      <c r="O125" s="2090"/>
      <c r="P125" s="2090"/>
      <c r="Q125" s="2090"/>
      <c r="R125" s="2090"/>
      <c r="S125" s="2090"/>
      <c r="T125" s="2090"/>
      <c r="U125" s="2090"/>
      <c r="V125" s="2090"/>
      <c r="W125" s="2090"/>
      <c r="X125" s="2090"/>
      <c r="Y125" s="2090"/>
      <c r="Z125" s="2090"/>
      <c r="AA125" s="2090"/>
    </row>
    <row r="126" spans="4:27" x14ac:dyDescent="0.2">
      <c r="D126" s="2090"/>
      <c r="E126" s="2090"/>
      <c r="F126" s="2090"/>
      <c r="G126" s="2090"/>
      <c r="H126" s="2090"/>
      <c r="I126" s="2090"/>
      <c r="J126" s="2090"/>
      <c r="K126" s="2090"/>
      <c r="L126" s="2090"/>
      <c r="M126" s="2090"/>
      <c r="N126" s="2090"/>
      <c r="O126" s="2090"/>
      <c r="P126" s="2090"/>
      <c r="Q126" s="2090"/>
      <c r="R126" s="2090"/>
      <c r="S126" s="2090"/>
      <c r="T126" s="2090"/>
      <c r="U126" s="2090"/>
      <c r="V126" s="2090"/>
      <c r="W126" s="2090"/>
      <c r="X126" s="2090"/>
      <c r="Y126" s="2090"/>
      <c r="Z126" s="2090"/>
      <c r="AA126" s="2090"/>
    </row>
    <row r="127" spans="4:27" x14ac:dyDescent="0.2">
      <c r="D127" s="2090"/>
      <c r="E127" s="2090"/>
      <c r="F127" s="2090"/>
      <c r="G127" s="2090"/>
      <c r="H127" s="2090"/>
      <c r="I127" s="2090"/>
      <c r="J127" s="2090"/>
      <c r="K127" s="2090"/>
      <c r="L127" s="2090"/>
      <c r="M127" s="2090"/>
      <c r="N127" s="2090"/>
      <c r="O127" s="2090"/>
      <c r="P127" s="2090"/>
      <c r="Q127" s="2090"/>
      <c r="R127" s="2090"/>
      <c r="S127" s="2090"/>
      <c r="T127" s="2090"/>
      <c r="U127" s="2090"/>
      <c r="V127" s="2090"/>
      <c r="W127" s="2090"/>
      <c r="X127" s="2090"/>
      <c r="Y127" s="2090"/>
      <c r="Z127" s="2090"/>
      <c r="AA127" s="2090"/>
    </row>
    <row r="128" spans="4:27" x14ac:dyDescent="0.2">
      <c r="D128" s="2090"/>
      <c r="E128" s="2090"/>
      <c r="F128" s="2090"/>
      <c r="G128" s="2090"/>
      <c r="H128" s="2090"/>
      <c r="I128" s="2090"/>
      <c r="J128" s="2090"/>
      <c r="K128" s="2090"/>
      <c r="L128" s="2090"/>
      <c r="M128" s="2090"/>
      <c r="N128" s="2090"/>
      <c r="O128" s="2090"/>
      <c r="P128" s="2090"/>
      <c r="Q128" s="2090"/>
      <c r="R128" s="2090"/>
      <c r="S128" s="2090"/>
      <c r="T128" s="2090"/>
      <c r="U128" s="2090"/>
      <c r="V128" s="2090"/>
      <c r="W128" s="2090"/>
      <c r="X128" s="2090"/>
      <c r="Y128" s="2090"/>
      <c r="Z128" s="2090"/>
      <c r="AA128" s="2090"/>
    </row>
    <row r="129" spans="4:27" x14ac:dyDescent="0.2">
      <c r="D129" s="2090"/>
      <c r="E129" s="2090"/>
      <c r="F129" s="2090"/>
      <c r="G129" s="2090"/>
      <c r="H129" s="2090"/>
      <c r="I129" s="2090"/>
      <c r="J129" s="2090"/>
      <c r="K129" s="2090"/>
      <c r="L129" s="2090"/>
      <c r="M129" s="2090"/>
      <c r="N129" s="2090"/>
      <c r="O129" s="2090"/>
      <c r="P129" s="2090"/>
      <c r="Q129" s="2090"/>
      <c r="R129" s="2090"/>
      <c r="S129" s="2090"/>
      <c r="T129" s="2090"/>
      <c r="U129" s="2090"/>
      <c r="V129" s="2090"/>
      <c r="W129" s="2090"/>
      <c r="X129" s="2090"/>
      <c r="Y129" s="2090"/>
      <c r="Z129" s="2090"/>
      <c r="AA129" s="2090"/>
    </row>
    <row r="130" spans="4:27" x14ac:dyDescent="0.2">
      <c r="D130" s="2090"/>
      <c r="E130" s="2090"/>
      <c r="F130" s="2090"/>
      <c r="G130" s="2090"/>
      <c r="H130" s="2090"/>
      <c r="I130" s="2090"/>
      <c r="J130" s="2090"/>
      <c r="K130" s="2090"/>
      <c r="L130" s="2090"/>
      <c r="M130" s="2090"/>
      <c r="N130" s="2090"/>
      <c r="O130" s="2090"/>
      <c r="P130" s="2090"/>
      <c r="Q130" s="2090"/>
      <c r="R130" s="2090"/>
      <c r="S130" s="2090"/>
      <c r="T130" s="2090"/>
      <c r="U130" s="2090"/>
      <c r="V130" s="2090"/>
      <c r="W130" s="2090"/>
      <c r="X130" s="2090"/>
      <c r="Y130" s="2090"/>
      <c r="Z130" s="2090"/>
      <c r="AA130" s="2090"/>
    </row>
    <row r="131" spans="4:27" x14ac:dyDescent="0.2">
      <c r="D131" s="2090"/>
      <c r="E131" s="2090"/>
      <c r="F131" s="2090"/>
      <c r="G131" s="2090"/>
      <c r="H131" s="2090"/>
      <c r="I131" s="2090"/>
      <c r="J131" s="2090"/>
      <c r="K131" s="2090"/>
      <c r="L131" s="2090"/>
      <c r="M131" s="2090"/>
      <c r="N131" s="2090"/>
      <c r="O131" s="2090"/>
      <c r="P131" s="2090"/>
      <c r="Q131" s="2090"/>
      <c r="R131" s="2090"/>
      <c r="S131" s="2090"/>
      <c r="T131" s="2090"/>
      <c r="U131" s="2090"/>
      <c r="V131" s="2090"/>
      <c r="W131" s="2090"/>
      <c r="X131" s="2090"/>
      <c r="Y131" s="2090"/>
      <c r="Z131" s="2090"/>
      <c r="AA131" s="2090"/>
    </row>
    <row r="132" spans="4:27" x14ac:dyDescent="0.2">
      <c r="D132" s="2090"/>
      <c r="E132" s="2090"/>
      <c r="F132" s="2090"/>
      <c r="G132" s="2090"/>
      <c r="H132" s="2090"/>
      <c r="I132" s="2090"/>
      <c r="J132" s="2090"/>
      <c r="K132" s="2090"/>
      <c r="L132" s="2090"/>
      <c r="M132" s="2090"/>
      <c r="N132" s="2090"/>
      <c r="O132" s="2090"/>
      <c r="P132" s="2090"/>
      <c r="Q132" s="2090"/>
      <c r="R132" s="2090"/>
      <c r="S132" s="2090"/>
      <c r="T132" s="2090"/>
      <c r="U132" s="2090"/>
      <c r="V132" s="2090"/>
      <c r="W132" s="2090"/>
      <c r="X132" s="2090"/>
      <c r="Y132" s="2090"/>
      <c r="Z132" s="2090"/>
      <c r="AA132" s="2090"/>
    </row>
    <row r="133" spans="4:27" x14ac:dyDescent="0.2">
      <c r="D133" s="2090"/>
      <c r="E133" s="2090"/>
      <c r="F133" s="2090"/>
      <c r="G133" s="2090"/>
      <c r="H133" s="2090"/>
      <c r="I133" s="2090"/>
      <c r="J133" s="2090"/>
      <c r="K133" s="2090"/>
      <c r="L133" s="2090"/>
      <c r="M133" s="2090"/>
      <c r="N133" s="2090"/>
      <c r="O133" s="2090"/>
      <c r="P133" s="2090"/>
      <c r="Q133" s="2090"/>
      <c r="R133" s="2090"/>
      <c r="S133" s="2090"/>
      <c r="T133" s="2090"/>
      <c r="U133" s="2090"/>
      <c r="V133" s="2090"/>
      <c r="W133" s="2090"/>
      <c r="X133" s="2090"/>
      <c r="Y133" s="2090"/>
      <c r="Z133" s="2090"/>
      <c r="AA133" s="2090"/>
    </row>
    <row r="134" spans="4:27" x14ac:dyDescent="0.2">
      <c r="D134" s="2090"/>
      <c r="E134" s="2090"/>
      <c r="F134" s="2090"/>
      <c r="G134" s="2090"/>
      <c r="H134" s="2090"/>
      <c r="I134" s="2090"/>
      <c r="J134" s="2090"/>
      <c r="K134" s="2090"/>
      <c r="L134" s="2090"/>
      <c r="M134" s="2090"/>
      <c r="N134" s="2090"/>
      <c r="O134" s="2090"/>
      <c r="P134" s="2090"/>
      <c r="Q134" s="2090"/>
      <c r="R134" s="2090"/>
      <c r="S134" s="2090"/>
      <c r="T134" s="2090"/>
      <c r="U134" s="2090"/>
      <c r="V134" s="2090"/>
      <c r="W134" s="2090"/>
      <c r="X134" s="2090"/>
      <c r="Y134" s="2090"/>
      <c r="Z134" s="2090"/>
      <c r="AA134" s="2090"/>
    </row>
    <row r="135" spans="4:27" x14ac:dyDescent="0.2">
      <c r="D135" s="2090"/>
      <c r="E135" s="2090"/>
      <c r="F135" s="2090"/>
      <c r="G135" s="2090"/>
      <c r="H135" s="2090"/>
      <c r="I135" s="2090"/>
      <c r="J135" s="2090"/>
      <c r="K135" s="2090"/>
      <c r="L135" s="2090"/>
      <c r="M135" s="2090"/>
      <c r="N135" s="2090"/>
      <c r="O135" s="2090"/>
      <c r="P135" s="2090"/>
      <c r="Q135" s="2090"/>
      <c r="R135" s="2090"/>
      <c r="S135" s="2090"/>
      <c r="T135" s="2090"/>
      <c r="U135" s="2090"/>
      <c r="V135" s="2090"/>
      <c r="W135" s="2090"/>
      <c r="X135" s="2090"/>
      <c r="Y135" s="2090"/>
      <c r="Z135" s="2090"/>
      <c r="AA135" s="2090"/>
    </row>
    <row r="136" spans="4:27" x14ac:dyDescent="0.2">
      <c r="D136" s="2090"/>
      <c r="E136" s="2090"/>
      <c r="F136" s="2090"/>
      <c r="G136" s="2090"/>
      <c r="H136" s="2090"/>
      <c r="I136" s="2090"/>
      <c r="J136" s="2090"/>
      <c r="K136" s="2090"/>
      <c r="L136" s="2090"/>
      <c r="M136" s="2090"/>
      <c r="N136" s="2090"/>
      <c r="O136" s="2090"/>
      <c r="P136" s="2090"/>
      <c r="Q136" s="2090"/>
      <c r="R136" s="2090"/>
      <c r="S136" s="2090"/>
      <c r="T136" s="2090"/>
      <c r="U136" s="2090"/>
      <c r="V136" s="2090"/>
      <c r="W136" s="2090"/>
      <c r="X136" s="2090"/>
      <c r="Y136" s="2090"/>
      <c r="Z136" s="2090"/>
      <c r="AA136" s="2090"/>
    </row>
    <row r="137" spans="4:27" x14ac:dyDescent="0.2">
      <c r="D137" s="2090"/>
      <c r="E137" s="2090"/>
      <c r="F137" s="2090"/>
      <c r="G137" s="2090"/>
      <c r="H137" s="2090"/>
      <c r="I137" s="2090"/>
      <c r="J137" s="2090"/>
      <c r="K137" s="2090"/>
      <c r="L137" s="2090"/>
      <c r="M137" s="2090"/>
      <c r="N137" s="2090"/>
      <c r="O137" s="2090"/>
      <c r="P137" s="2090"/>
      <c r="Q137" s="2090"/>
      <c r="R137" s="2090"/>
      <c r="S137" s="2090"/>
      <c r="T137" s="2090"/>
      <c r="U137" s="2090"/>
      <c r="V137" s="2090"/>
      <c r="W137" s="2090"/>
      <c r="X137" s="2090"/>
      <c r="Y137" s="2090"/>
      <c r="Z137" s="2090"/>
      <c r="AA137" s="2090"/>
    </row>
    <row r="138" spans="4:27" x14ac:dyDescent="0.2">
      <c r="D138" s="2090"/>
      <c r="E138" s="2090"/>
      <c r="F138" s="2090"/>
      <c r="G138" s="2090"/>
      <c r="H138" s="2090"/>
      <c r="I138" s="2090"/>
      <c r="J138" s="2090"/>
      <c r="K138" s="2090"/>
      <c r="L138" s="2090"/>
      <c r="M138" s="2090"/>
      <c r="N138" s="2090"/>
      <c r="O138" s="2090"/>
      <c r="P138" s="2090"/>
      <c r="Q138" s="2090"/>
      <c r="R138" s="2090"/>
      <c r="S138" s="2090"/>
      <c r="T138" s="2090"/>
      <c r="U138" s="2090"/>
      <c r="V138" s="2090"/>
      <c r="W138" s="2090"/>
      <c r="X138" s="2090"/>
      <c r="Y138" s="2090"/>
      <c r="Z138" s="2090"/>
      <c r="AA138" s="2090"/>
    </row>
    <row r="139" spans="4:27" x14ac:dyDescent="0.2">
      <c r="D139" s="2090"/>
      <c r="E139" s="2090"/>
      <c r="F139" s="2090"/>
      <c r="G139" s="2090"/>
      <c r="H139" s="2090"/>
      <c r="I139" s="2090"/>
      <c r="J139" s="2090"/>
      <c r="K139" s="2090"/>
      <c r="L139" s="2090"/>
      <c r="M139" s="2090"/>
      <c r="N139" s="2090"/>
      <c r="O139" s="2090"/>
      <c r="P139" s="2090"/>
      <c r="Q139" s="2090"/>
      <c r="R139" s="2090"/>
      <c r="S139" s="2090"/>
      <c r="T139" s="2090"/>
      <c r="U139" s="2090"/>
      <c r="V139" s="2090"/>
      <c r="W139" s="2090"/>
      <c r="X139" s="2090"/>
      <c r="Y139" s="2090"/>
      <c r="Z139" s="2090"/>
      <c r="AA139" s="2090"/>
    </row>
    <row r="140" spans="4:27" x14ac:dyDescent="0.2">
      <c r="D140" s="2090"/>
      <c r="E140" s="2090"/>
      <c r="F140" s="2090"/>
      <c r="G140" s="2090"/>
      <c r="H140" s="2090"/>
      <c r="I140" s="2090"/>
      <c r="J140" s="2090"/>
      <c r="K140" s="2090"/>
      <c r="L140" s="2090"/>
      <c r="M140" s="2090"/>
      <c r="N140" s="2090"/>
      <c r="O140" s="2090"/>
      <c r="P140" s="2090"/>
      <c r="Q140" s="2090"/>
      <c r="R140" s="2090"/>
      <c r="S140" s="2090"/>
      <c r="T140" s="2090"/>
      <c r="U140" s="2090"/>
      <c r="V140" s="2090"/>
      <c r="W140" s="2090"/>
      <c r="X140" s="2090"/>
      <c r="Y140" s="2090"/>
      <c r="Z140" s="2090"/>
      <c r="AA140" s="2090"/>
    </row>
    <row r="141" spans="4:27" x14ac:dyDescent="0.2">
      <c r="D141" s="2090"/>
      <c r="E141" s="2090"/>
      <c r="F141" s="2090"/>
      <c r="G141" s="2090"/>
      <c r="H141" s="2090"/>
      <c r="I141" s="2090"/>
      <c r="J141" s="2090"/>
      <c r="K141" s="2090"/>
      <c r="L141" s="2090"/>
      <c r="M141" s="2090"/>
      <c r="N141" s="2090"/>
      <c r="O141" s="2090"/>
      <c r="P141" s="2090"/>
      <c r="Q141" s="2090"/>
      <c r="R141" s="2090"/>
      <c r="S141" s="2090"/>
      <c r="T141" s="2090"/>
      <c r="U141" s="2090"/>
      <c r="V141" s="2090"/>
      <c r="W141" s="2090"/>
      <c r="X141" s="2090"/>
      <c r="Y141" s="2090"/>
      <c r="Z141" s="2090"/>
      <c r="AA141" s="2090"/>
    </row>
    <row r="142" spans="4:27" x14ac:dyDescent="0.2">
      <c r="D142" s="2090"/>
      <c r="E142" s="2090"/>
      <c r="F142" s="2090"/>
      <c r="G142" s="2090"/>
      <c r="H142" s="2090"/>
      <c r="I142" s="2090"/>
      <c r="J142" s="2090"/>
      <c r="K142" s="2090"/>
      <c r="L142" s="2090"/>
      <c r="M142" s="2090"/>
      <c r="N142" s="2090"/>
      <c r="O142" s="2090"/>
      <c r="P142" s="2090"/>
      <c r="Q142" s="2090"/>
      <c r="R142" s="2090"/>
      <c r="S142" s="2090"/>
      <c r="T142" s="2090"/>
      <c r="U142" s="2090"/>
      <c r="V142" s="2090"/>
      <c r="W142" s="2090"/>
      <c r="X142" s="2090"/>
      <c r="Y142" s="2090"/>
      <c r="Z142" s="2090"/>
      <c r="AA142" s="2090"/>
    </row>
    <row r="143" spans="4:27" x14ac:dyDescent="0.2">
      <c r="D143" s="2090"/>
      <c r="E143" s="2090"/>
      <c r="F143" s="2090"/>
      <c r="G143" s="2090"/>
      <c r="H143" s="2090"/>
      <c r="I143" s="2090"/>
      <c r="J143" s="2090"/>
      <c r="K143" s="2090"/>
      <c r="L143" s="2090"/>
      <c r="M143" s="2090"/>
      <c r="N143" s="2090"/>
      <c r="O143" s="2090"/>
      <c r="P143" s="2090"/>
      <c r="Q143" s="2090"/>
      <c r="R143" s="2090"/>
      <c r="S143" s="2090"/>
      <c r="T143" s="2090"/>
      <c r="U143" s="2090"/>
      <c r="V143" s="2090"/>
      <c r="W143" s="2090"/>
      <c r="X143" s="2090"/>
      <c r="Y143" s="2090"/>
      <c r="Z143" s="2090"/>
      <c r="AA143" s="2090"/>
    </row>
    <row r="144" spans="4:27" x14ac:dyDescent="0.2">
      <c r="D144" s="2090"/>
      <c r="E144" s="2090"/>
      <c r="F144" s="2090"/>
      <c r="G144" s="2090"/>
      <c r="H144" s="2090"/>
      <c r="I144" s="2090"/>
      <c r="J144" s="2090"/>
      <c r="K144" s="2090"/>
      <c r="L144" s="2090"/>
      <c r="M144" s="2090"/>
      <c r="N144" s="2090"/>
      <c r="O144" s="2090"/>
      <c r="P144" s="2090"/>
      <c r="Q144" s="2090"/>
      <c r="R144" s="2090"/>
      <c r="S144" s="2090"/>
      <c r="T144" s="2090"/>
      <c r="U144" s="2090"/>
      <c r="V144" s="2090"/>
      <c r="W144" s="2090"/>
      <c r="X144" s="2090"/>
      <c r="Y144" s="2090"/>
      <c r="Z144" s="2090"/>
      <c r="AA144" s="2090"/>
    </row>
    <row r="145" spans="4:27" x14ac:dyDescent="0.2">
      <c r="D145" s="2090"/>
      <c r="E145" s="2090"/>
      <c r="F145" s="2090"/>
      <c r="G145" s="2090"/>
      <c r="H145" s="2090"/>
      <c r="I145" s="2090"/>
      <c r="J145" s="2090"/>
      <c r="K145" s="2090"/>
      <c r="L145" s="2090"/>
      <c r="M145" s="2090"/>
      <c r="N145" s="2090"/>
      <c r="O145" s="2090"/>
      <c r="P145" s="2090"/>
      <c r="Q145" s="2090"/>
      <c r="R145" s="2090"/>
      <c r="S145" s="2090"/>
      <c r="T145" s="2090"/>
      <c r="U145" s="2090"/>
      <c r="V145" s="2090"/>
      <c r="W145" s="2090"/>
      <c r="X145" s="2090"/>
      <c r="Y145" s="2090"/>
      <c r="Z145" s="2090"/>
      <c r="AA145" s="2090"/>
    </row>
    <row r="146" spans="4:27" x14ac:dyDescent="0.2">
      <c r="D146" s="2090"/>
      <c r="E146" s="2090"/>
      <c r="F146" s="2090"/>
      <c r="G146" s="2090"/>
      <c r="H146" s="2090"/>
      <c r="I146" s="2090"/>
      <c r="J146" s="2090"/>
      <c r="K146" s="2090"/>
      <c r="L146" s="2090"/>
      <c r="M146" s="2090"/>
      <c r="N146" s="2090"/>
      <c r="O146" s="2090"/>
      <c r="P146" s="2090"/>
      <c r="Q146" s="2090"/>
      <c r="R146" s="2090"/>
      <c r="S146" s="2090"/>
      <c r="T146" s="2090"/>
      <c r="U146" s="2090"/>
      <c r="V146" s="2090"/>
      <c r="W146" s="2090"/>
      <c r="X146" s="2090"/>
      <c r="Y146" s="2090"/>
      <c r="Z146" s="2090"/>
      <c r="AA146" s="2090"/>
    </row>
    <row r="147" spans="4:27" x14ac:dyDescent="0.2">
      <c r="D147" s="2090"/>
      <c r="E147" s="2090"/>
      <c r="F147" s="2090"/>
      <c r="G147" s="2090"/>
      <c r="H147" s="2090"/>
      <c r="I147" s="2090"/>
      <c r="J147" s="2090"/>
      <c r="K147" s="2090"/>
      <c r="L147" s="2090"/>
      <c r="M147" s="2090"/>
      <c r="N147" s="2090"/>
      <c r="O147" s="2090"/>
      <c r="P147" s="2090"/>
      <c r="Q147" s="2090"/>
      <c r="R147" s="2090"/>
      <c r="S147" s="2090"/>
      <c r="T147" s="2090"/>
      <c r="U147" s="2090"/>
      <c r="V147" s="2090"/>
      <c r="W147" s="2090"/>
      <c r="X147" s="2090"/>
      <c r="Y147" s="2090"/>
      <c r="Z147" s="2090"/>
      <c r="AA147" s="2090"/>
    </row>
    <row r="148" spans="4:27" x14ac:dyDescent="0.2">
      <c r="D148" s="2090"/>
      <c r="E148" s="2090"/>
      <c r="F148" s="2090"/>
      <c r="G148" s="2090"/>
      <c r="H148" s="2090"/>
      <c r="I148" s="2090"/>
      <c r="J148" s="2090"/>
      <c r="K148" s="2090"/>
      <c r="L148" s="2090"/>
      <c r="M148" s="2090"/>
      <c r="N148" s="2090"/>
      <c r="O148" s="2090"/>
      <c r="P148" s="2090"/>
      <c r="Q148" s="2090"/>
      <c r="R148" s="2090"/>
      <c r="S148" s="2090"/>
      <c r="T148" s="2090"/>
      <c r="U148" s="2090"/>
      <c r="V148" s="2090"/>
      <c r="W148" s="2090"/>
      <c r="X148" s="2090"/>
      <c r="Y148" s="2090"/>
      <c r="Z148" s="2090"/>
      <c r="AA148" s="2090"/>
    </row>
    <row r="149" spans="4:27" x14ac:dyDescent="0.2">
      <c r="D149" s="2090"/>
      <c r="E149" s="2090"/>
      <c r="F149" s="2090"/>
      <c r="G149" s="2090"/>
      <c r="H149" s="2090"/>
      <c r="I149" s="2090"/>
      <c r="J149" s="2090"/>
      <c r="K149" s="2090"/>
      <c r="L149" s="2090"/>
      <c r="M149" s="2090"/>
      <c r="N149" s="2090"/>
      <c r="O149" s="2090"/>
      <c r="P149" s="2090"/>
      <c r="Q149" s="2090"/>
      <c r="R149" s="2090"/>
      <c r="S149" s="2090"/>
      <c r="T149" s="2090"/>
      <c r="U149" s="2090"/>
      <c r="V149" s="2090"/>
      <c r="W149" s="2090"/>
      <c r="X149" s="2090"/>
      <c r="Y149" s="2090"/>
      <c r="Z149" s="2090"/>
      <c r="AA149" s="2090"/>
    </row>
    <row r="150" spans="4:27" x14ac:dyDescent="0.2">
      <c r="D150" s="2090"/>
      <c r="E150" s="2090"/>
      <c r="F150" s="2090"/>
      <c r="G150" s="2090"/>
      <c r="H150" s="2090"/>
      <c r="I150" s="2090"/>
      <c r="J150" s="2090"/>
      <c r="K150" s="2090"/>
      <c r="L150" s="2090"/>
      <c r="M150" s="2090"/>
      <c r="N150" s="2090"/>
      <c r="O150" s="2090"/>
      <c r="P150" s="2090"/>
      <c r="Q150" s="2090"/>
      <c r="R150" s="2090"/>
      <c r="S150" s="2090"/>
      <c r="T150" s="2090"/>
      <c r="U150" s="2090"/>
      <c r="V150" s="2090"/>
      <c r="W150" s="2090"/>
      <c r="X150" s="2090"/>
      <c r="Y150" s="2090"/>
      <c r="Z150" s="2090"/>
      <c r="AA150" s="2090"/>
    </row>
    <row r="151" spans="4:27" x14ac:dyDescent="0.2">
      <c r="D151" s="2090"/>
      <c r="E151" s="2090"/>
      <c r="F151" s="2090"/>
      <c r="G151" s="2090"/>
      <c r="H151" s="2090"/>
      <c r="I151" s="2090"/>
      <c r="J151" s="2090"/>
      <c r="K151" s="2090"/>
      <c r="L151" s="2090"/>
      <c r="M151" s="2090"/>
      <c r="N151" s="2090"/>
      <c r="O151" s="2090"/>
      <c r="P151" s="2090"/>
      <c r="Q151" s="2090"/>
      <c r="R151" s="2090"/>
      <c r="S151" s="2090"/>
      <c r="T151" s="2090"/>
      <c r="U151" s="2090"/>
      <c r="V151" s="2090"/>
      <c r="W151" s="2090"/>
      <c r="X151" s="2090"/>
      <c r="Y151" s="2090"/>
      <c r="Z151" s="2090"/>
      <c r="AA151" s="2090"/>
    </row>
    <row r="152" spans="4:27" x14ac:dyDescent="0.2">
      <c r="D152" s="2090"/>
      <c r="E152" s="2090"/>
      <c r="F152" s="2090"/>
      <c r="G152" s="2090"/>
      <c r="H152" s="2090"/>
      <c r="I152" s="2090"/>
      <c r="J152" s="2090"/>
      <c r="K152" s="2090"/>
      <c r="L152" s="2090"/>
      <c r="M152" s="2090"/>
      <c r="N152" s="2090"/>
      <c r="O152" s="2090"/>
      <c r="P152" s="2090"/>
      <c r="Q152" s="2090"/>
      <c r="R152" s="2090"/>
      <c r="S152" s="2090"/>
      <c r="T152" s="2090"/>
      <c r="U152" s="2090"/>
      <c r="V152" s="2090"/>
      <c r="W152" s="2090"/>
      <c r="X152" s="2090"/>
      <c r="Y152" s="2090"/>
      <c r="Z152" s="2090"/>
      <c r="AA152" s="2090"/>
    </row>
    <row r="153" spans="4:27" x14ac:dyDescent="0.2">
      <c r="D153" s="2090"/>
      <c r="E153" s="2090"/>
      <c r="F153" s="2090"/>
      <c r="G153" s="2090"/>
      <c r="H153" s="2090"/>
      <c r="I153" s="2090"/>
      <c r="J153" s="2090"/>
      <c r="K153" s="2090"/>
      <c r="L153" s="2090"/>
      <c r="M153" s="2090"/>
      <c r="N153" s="2090"/>
      <c r="O153" s="2090"/>
      <c r="P153" s="2090"/>
      <c r="Q153" s="2090"/>
      <c r="R153" s="2090"/>
      <c r="S153" s="2090"/>
      <c r="T153" s="2090"/>
      <c r="U153" s="2090"/>
      <c r="V153" s="2090"/>
      <c r="W153" s="2090"/>
      <c r="X153" s="2090"/>
      <c r="Y153" s="2090"/>
      <c r="Z153" s="2090"/>
      <c r="AA153" s="2090"/>
    </row>
    <row r="154" spans="4:27" x14ac:dyDescent="0.2">
      <c r="D154" s="2090"/>
      <c r="E154" s="2090"/>
      <c r="F154" s="2090"/>
      <c r="G154" s="2090"/>
      <c r="H154" s="2090"/>
      <c r="I154" s="2090"/>
      <c r="J154" s="2090"/>
      <c r="K154" s="2090"/>
      <c r="L154" s="2090"/>
      <c r="M154" s="2090"/>
      <c r="N154" s="2090"/>
      <c r="O154" s="2090"/>
      <c r="P154" s="2090"/>
      <c r="Q154" s="2090"/>
      <c r="R154" s="2090"/>
      <c r="S154" s="2090"/>
      <c r="T154" s="2090"/>
      <c r="U154" s="2090"/>
      <c r="V154" s="2090"/>
      <c r="W154" s="2090"/>
      <c r="X154" s="2090"/>
      <c r="Y154" s="2090"/>
      <c r="Z154" s="2090"/>
      <c r="AA154" s="2090"/>
    </row>
    <row r="155" spans="4:27" x14ac:dyDescent="0.2">
      <c r="D155" s="2090"/>
      <c r="E155" s="2090"/>
      <c r="F155" s="2090"/>
      <c r="G155" s="2090"/>
      <c r="H155" s="2090"/>
      <c r="I155" s="2090"/>
      <c r="J155" s="2090"/>
      <c r="K155" s="2090"/>
      <c r="L155" s="2090"/>
      <c r="M155" s="2090"/>
      <c r="N155" s="2090"/>
      <c r="O155" s="2090"/>
      <c r="P155" s="2090"/>
      <c r="Q155" s="2090"/>
      <c r="R155" s="2090"/>
      <c r="S155" s="2090"/>
      <c r="T155" s="2090"/>
      <c r="U155" s="2090"/>
      <c r="V155" s="2090"/>
      <c r="W155" s="2090"/>
      <c r="X155" s="2090"/>
      <c r="Y155" s="2090"/>
      <c r="Z155" s="2090"/>
      <c r="AA155" s="2090"/>
    </row>
    <row r="156" spans="4:27" x14ac:dyDescent="0.2">
      <c r="D156" s="2090"/>
      <c r="E156" s="2090"/>
      <c r="F156" s="2090"/>
      <c r="G156" s="2090"/>
      <c r="H156" s="2090"/>
      <c r="I156" s="2090"/>
      <c r="J156" s="2090"/>
      <c r="K156" s="2090"/>
      <c r="L156" s="2090"/>
      <c r="M156" s="2090"/>
      <c r="N156" s="2090"/>
      <c r="O156" s="2090"/>
      <c r="P156" s="2090"/>
      <c r="Q156" s="2090"/>
      <c r="R156" s="2090"/>
      <c r="S156" s="2090"/>
      <c r="T156" s="2090"/>
      <c r="U156" s="2090"/>
      <c r="V156" s="2090"/>
      <c r="W156" s="2090"/>
      <c r="X156" s="2090"/>
      <c r="Y156" s="2090"/>
      <c r="Z156" s="2090"/>
      <c r="AA156" s="2090"/>
    </row>
    <row r="157" spans="4:27" x14ac:dyDescent="0.2">
      <c r="D157" s="2090"/>
      <c r="E157" s="2090"/>
      <c r="F157" s="2090"/>
      <c r="G157" s="2090"/>
      <c r="H157" s="2090"/>
      <c r="I157" s="2090"/>
      <c r="J157" s="2090"/>
      <c r="K157" s="2090"/>
      <c r="L157" s="2090"/>
      <c r="M157" s="2090"/>
      <c r="N157" s="2090"/>
      <c r="O157" s="2090"/>
      <c r="P157" s="2090"/>
      <c r="Q157" s="2090"/>
      <c r="R157" s="2090"/>
      <c r="S157" s="2090"/>
      <c r="T157" s="2090"/>
      <c r="U157" s="2090"/>
      <c r="V157" s="2090"/>
      <c r="W157" s="2090"/>
      <c r="X157" s="2090"/>
      <c r="Y157" s="2090"/>
      <c r="Z157" s="2090"/>
      <c r="AA157" s="2090"/>
    </row>
    <row r="158" spans="4:27" x14ac:dyDescent="0.2">
      <c r="D158" s="2090"/>
      <c r="E158" s="2090"/>
      <c r="F158" s="2090"/>
      <c r="G158" s="2090"/>
      <c r="H158" s="2090"/>
      <c r="I158" s="2090"/>
      <c r="J158" s="2090"/>
      <c r="K158" s="2090"/>
      <c r="L158" s="2090"/>
      <c r="M158" s="2090"/>
      <c r="N158" s="2090"/>
      <c r="O158" s="2090"/>
      <c r="P158" s="2090"/>
      <c r="Q158" s="2090"/>
      <c r="R158" s="2090"/>
      <c r="S158" s="2090"/>
      <c r="T158" s="2090"/>
      <c r="U158" s="2090"/>
      <c r="V158" s="2090"/>
      <c r="W158" s="2090"/>
      <c r="X158" s="2090"/>
      <c r="Y158" s="2090"/>
      <c r="Z158" s="2090"/>
      <c r="AA158" s="2090"/>
    </row>
    <row r="159" spans="4:27" x14ac:dyDescent="0.2">
      <c r="D159" s="2090"/>
      <c r="E159" s="2090"/>
      <c r="F159" s="2090"/>
      <c r="G159" s="2090"/>
      <c r="H159" s="2090"/>
      <c r="I159" s="2090"/>
      <c r="J159" s="2090"/>
      <c r="K159" s="2090"/>
      <c r="L159" s="2090"/>
      <c r="M159" s="2090"/>
      <c r="N159" s="2090"/>
      <c r="O159" s="2090"/>
      <c r="P159" s="2090"/>
      <c r="Q159" s="2090"/>
      <c r="R159" s="2090"/>
      <c r="S159" s="2090"/>
      <c r="T159" s="2090"/>
      <c r="U159" s="2090"/>
      <c r="V159" s="2090"/>
      <c r="W159" s="2090"/>
      <c r="X159" s="2090"/>
      <c r="Y159" s="2090"/>
      <c r="Z159" s="2090"/>
      <c r="AA159" s="2090"/>
    </row>
    <row r="160" spans="4:27" x14ac:dyDescent="0.2">
      <c r="D160" s="2090"/>
      <c r="E160" s="2090"/>
      <c r="F160" s="2090"/>
      <c r="G160" s="2090"/>
      <c r="H160" s="2090"/>
      <c r="I160" s="2090"/>
      <c r="J160" s="2090"/>
      <c r="K160" s="2090"/>
      <c r="L160" s="2090"/>
      <c r="M160" s="2090"/>
      <c r="N160" s="2090"/>
      <c r="O160" s="2090"/>
      <c r="P160" s="2090"/>
      <c r="Q160" s="2090"/>
      <c r="R160" s="2090"/>
      <c r="S160" s="2090"/>
      <c r="T160" s="2090"/>
      <c r="U160" s="2090"/>
      <c r="V160" s="2090"/>
      <c r="W160" s="2090"/>
      <c r="X160" s="2090"/>
      <c r="Y160" s="2090"/>
      <c r="Z160" s="2090"/>
      <c r="AA160" s="2090"/>
    </row>
    <row r="161" spans="4:27" x14ac:dyDescent="0.2">
      <c r="D161" s="2090"/>
      <c r="E161" s="2090"/>
      <c r="F161" s="2090"/>
      <c r="G161" s="2090"/>
      <c r="H161" s="2090"/>
      <c r="I161" s="2090"/>
      <c r="J161" s="2090"/>
      <c r="K161" s="2090"/>
      <c r="L161" s="2090"/>
      <c r="M161" s="2090"/>
      <c r="N161" s="2090"/>
      <c r="O161" s="2090"/>
      <c r="P161" s="2090"/>
      <c r="Q161" s="2090"/>
      <c r="R161" s="2090"/>
      <c r="S161" s="2090"/>
      <c r="T161" s="2090"/>
      <c r="U161" s="2090"/>
      <c r="V161" s="2090"/>
      <c r="W161" s="2090"/>
      <c r="X161" s="2090"/>
      <c r="Y161" s="2090"/>
      <c r="Z161" s="2090"/>
      <c r="AA161" s="2090"/>
    </row>
    <row r="162" spans="4:27" x14ac:dyDescent="0.2">
      <c r="D162" s="2090"/>
      <c r="E162" s="2090"/>
      <c r="F162" s="2090"/>
      <c r="G162" s="2090"/>
      <c r="H162" s="2090"/>
      <c r="I162" s="2090"/>
      <c r="J162" s="2090"/>
      <c r="K162" s="2090"/>
      <c r="L162" s="2090"/>
      <c r="M162" s="2090"/>
      <c r="N162" s="2090"/>
      <c r="O162" s="2090"/>
      <c r="P162" s="2090"/>
      <c r="Q162" s="2090"/>
      <c r="R162" s="2090"/>
      <c r="S162" s="2090"/>
      <c r="T162" s="2090"/>
      <c r="U162" s="2090"/>
      <c r="V162" s="2090"/>
      <c r="W162" s="2090"/>
      <c r="X162" s="2090"/>
      <c r="Y162" s="2090"/>
      <c r="Z162" s="2090"/>
      <c r="AA162" s="2090"/>
    </row>
    <row r="163" spans="4:27" x14ac:dyDescent="0.2">
      <c r="D163" s="2090"/>
      <c r="E163" s="2090"/>
      <c r="F163" s="2090"/>
      <c r="G163" s="2090"/>
      <c r="H163" s="2090"/>
      <c r="I163" s="2090"/>
      <c r="J163" s="2090"/>
      <c r="K163" s="2090"/>
      <c r="L163" s="2090"/>
      <c r="M163" s="2090"/>
      <c r="N163" s="2090"/>
      <c r="O163" s="2090"/>
      <c r="P163" s="2090"/>
      <c r="Q163" s="2090"/>
      <c r="R163" s="2090"/>
      <c r="S163" s="2090"/>
      <c r="T163" s="2090"/>
      <c r="U163" s="2090"/>
      <c r="V163" s="2090"/>
      <c r="W163" s="2090"/>
      <c r="X163" s="2090"/>
      <c r="Y163" s="2090"/>
      <c r="Z163" s="2090"/>
      <c r="AA163" s="2090"/>
    </row>
    <row r="164" spans="4:27" x14ac:dyDescent="0.2">
      <c r="D164" s="2090"/>
      <c r="E164" s="2090"/>
      <c r="F164" s="2090"/>
      <c r="G164" s="2090"/>
      <c r="H164" s="2090"/>
      <c r="I164" s="2090"/>
      <c r="J164" s="2090"/>
      <c r="K164" s="2090"/>
      <c r="L164" s="2090"/>
      <c r="M164" s="2090"/>
      <c r="N164" s="2090"/>
      <c r="O164" s="2090"/>
      <c r="P164" s="2090"/>
      <c r="Q164" s="2090"/>
      <c r="R164" s="2090"/>
      <c r="S164" s="2090"/>
      <c r="T164" s="2090"/>
      <c r="U164" s="2090"/>
      <c r="V164" s="2090"/>
      <c r="W164" s="2090"/>
      <c r="X164" s="2090"/>
      <c r="Y164" s="2090"/>
      <c r="Z164" s="2090"/>
      <c r="AA164" s="2090"/>
    </row>
    <row r="165" spans="4:27" x14ac:dyDescent="0.2">
      <c r="D165" s="2090"/>
      <c r="E165" s="2090"/>
      <c r="F165" s="2090"/>
      <c r="G165" s="2090"/>
      <c r="H165" s="2090"/>
      <c r="I165" s="2090"/>
      <c r="J165" s="2090"/>
      <c r="K165" s="2090"/>
      <c r="L165" s="2090"/>
      <c r="M165" s="2090"/>
      <c r="N165" s="2090"/>
      <c r="O165" s="2090"/>
      <c r="P165" s="2090"/>
      <c r="Q165" s="2090"/>
      <c r="R165" s="2090"/>
      <c r="S165" s="2090"/>
      <c r="T165" s="2090"/>
      <c r="U165" s="2090"/>
      <c r="V165" s="2090"/>
      <c r="W165" s="2090"/>
      <c r="X165" s="2090"/>
      <c r="Y165" s="2090"/>
      <c r="Z165" s="2090"/>
      <c r="AA165" s="2090"/>
    </row>
    <row r="166" spans="4:27" x14ac:dyDescent="0.2">
      <c r="D166" s="2090"/>
      <c r="E166" s="2090"/>
      <c r="F166" s="2090"/>
      <c r="G166" s="2090"/>
      <c r="H166" s="2090"/>
      <c r="I166" s="2090"/>
      <c r="J166" s="2090"/>
      <c r="K166" s="2090"/>
      <c r="L166" s="2090"/>
      <c r="M166" s="2090"/>
      <c r="N166" s="2090"/>
      <c r="O166" s="2090"/>
      <c r="P166" s="2090"/>
      <c r="Q166" s="2090"/>
      <c r="R166" s="2090"/>
      <c r="S166" s="2090"/>
      <c r="T166" s="2090"/>
      <c r="U166" s="2090"/>
      <c r="V166" s="2090"/>
      <c r="W166" s="2090"/>
      <c r="X166" s="2090"/>
      <c r="Y166" s="2090"/>
      <c r="Z166" s="2090"/>
      <c r="AA166" s="2090"/>
    </row>
    <row r="167" spans="4:27" x14ac:dyDescent="0.2">
      <c r="D167" s="2090"/>
      <c r="E167" s="2090"/>
      <c r="F167" s="2090"/>
      <c r="G167" s="2090"/>
      <c r="H167" s="2090"/>
      <c r="I167" s="2090"/>
      <c r="J167" s="2090"/>
      <c r="K167" s="2090"/>
      <c r="L167" s="2090"/>
      <c r="M167" s="2090"/>
      <c r="N167" s="2090"/>
      <c r="O167" s="2090"/>
      <c r="P167" s="2090"/>
      <c r="Q167" s="2090"/>
      <c r="R167" s="2090"/>
      <c r="S167" s="2090"/>
      <c r="T167" s="2090"/>
      <c r="U167" s="2090"/>
      <c r="V167" s="2090"/>
      <c r="W167" s="2090"/>
      <c r="X167" s="2090"/>
      <c r="Y167" s="2090"/>
      <c r="Z167" s="2090"/>
      <c r="AA167" s="2090"/>
    </row>
    <row r="168" spans="4:27" x14ac:dyDescent="0.2">
      <c r="D168" s="2090"/>
      <c r="E168" s="2090"/>
      <c r="F168" s="2090"/>
      <c r="G168" s="2090"/>
      <c r="H168" s="2090"/>
      <c r="I168" s="2090"/>
      <c r="J168" s="2090"/>
      <c r="K168" s="2090"/>
      <c r="L168" s="2090"/>
      <c r="M168" s="2090"/>
      <c r="N168" s="2090"/>
      <c r="O168" s="2090"/>
      <c r="P168" s="2090"/>
      <c r="Q168" s="2090"/>
      <c r="R168" s="2090"/>
      <c r="S168" s="2090"/>
      <c r="T168" s="2090"/>
      <c r="U168" s="2090"/>
      <c r="V168" s="2090"/>
      <c r="W168" s="2090"/>
      <c r="X168" s="2090"/>
      <c r="Y168" s="2090"/>
      <c r="Z168" s="2090"/>
      <c r="AA168" s="2090"/>
    </row>
    <row r="169" spans="4:27" x14ac:dyDescent="0.2">
      <c r="D169" s="2090"/>
      <c r="E169" s="2090"/>
      <c r="F169" s="2090"/>
      <c r="G169" s="2090"/>
      <c r="H169" s="2090"/>
      <c r="I169" s="2090"/>
      <c r="J169" s="2090"/>
      <c r="K169" s="2090"/>
      <c r="L169" s="2090"/>
      <c r="M169" s="2090"/>
      <c r="N169" s="2090"/>
      <c r="O169" s="2090"/>
      <c r="P169" s="2090"/>
      <c r="Q169" s="2090"/>
      <c r="R169" s="2090"/>
      <c r="S169" s="2090"/>
      <c r="T169" s="2090"/>
      <c r="U169" s="2090"/>
      <c r="V169" s="2090"/>
      <c r="W169" s="2090"/>
      <c r="X169" s="2090"/>
      <c r="Y169" s="2090"/>
      <c r="Z169" s="2090"/>
      <c r="AA169" s="2090"/>
    </row>
    <row r="170" spans="4:27" x14ac:dyDescent="0.2">
      <c r="D170" s="2090"/>
      <c r="E170" s="2090"/>
      <c r="F170" s="2090"/>
      <c r="G170" s="2090"/>
      <c r="H170" s="2090"/>
      <c r="I170" s="2090"/>
      <c r="J170" s="2090"/>
      <c r="K170" s="2090"/>
      <c r="L170" s="2090"/>
      <c r="M170" s="2090"/>
      <c r="N170" s="2090"/>
      <c r="O170" s="2090"/>
      <c r="P170" s="2090"/>
      <c r="Q170" s="2090"/>
      <c r="R170" s="2090"/>
      <c r="S170" s="2090"/>
      <c r="T170" s="2090"/>
      <c r="U170" s="2090"/>
      <c r="V170" s="2090"/>
      <c r="W170" s="2090"/>
      <c r="X170" s="2090"/>
      <c r="Y170" s="2090"/>
      <c r="Z170" s="2090"/>
      <c r="AA170" s="2090"/>
    </row>
    <row r="171" spans="4:27" x14ac:dyDescent="0.2">
      <c r="D171" s="2090"/>
      <c r="E171" s="2090"/>
      <c r="F171" s="2090"/>
      <c r="G171" s="2090"/>
      <c r="H171" s="2090"/>
      <c r="I171" s="2090"/>
      <c r="J171" s="2090"/>
      <c r="K171" s="2090"/>
      <c r="L171" s="2090"/>
      <c r="M171" s="2090"/>
      <c r="N171" s="2090"/>
      <c r="O171" s="2090"/>
      <c r="P171" s="2090"/>
      <c r="Q171" s="2090"/>
      <c r="R171" s="2090"/>
      <c r="S171" s="2090"/>
      <c r="T171" s="2090"/>
      <c r="U171" s="2090"/>
      <c r="V171" s="2090"/>
      <c r="W171" s="2090"/>
      <c r="X171" s="2090"/>
      <c r="Y171" s="2090"/>
      <c r="Z171" s="2090"/>
      <c r="AA171" s="2090"/>
    </row>
    <row r="172" spans="4:27" x14ac:dyDescent="0.2">
      <c r="D172" s="2090"/>
      <c r="E172" s="2090"/>
      <c r="F172" s="2090"/>
      <c r="G172" s="2090"/>
      <c r="H172" s="2090"/>
      <c r="I172" s="2090"/>
      <c r="J172" s="2090"/>
      <c r="K172" s="2090"/>
      <c r="L172" s="2090"/>
      <c r="M172" s="2090"/>
      <c r="N172" s="2090"/>
      <c r="O172" s="2090"/>
      <c r="P172" s="2090"/>
      <c r="Q172" s="2090"/>
      <c r="R172" s="2090"/>
      <c r="S172" s="2090"/>
      <c r="T172" s="2090"/>
      <c r="U172" s="2090"/>
      <c r="V172" s="2090"/>
      <c r="W172" s="2090"/>
      <c r="X172" s="2090"/>
      <c r="Y172" s="2090"/>
      <c r="Z172" s="2090"/>
      <c r="AA172" s="2090"/>
    </row>
    <row r="173" spans="4:27" x14ac:dyDescent="0.2">
      <c r="D173" s="2090"/>
      <c r="E173" s="2090"/>
      <c r="F173" s="2090"/>
      <c r="G173" s="2090"/>
      <c r="H173" s="2090"/>
      <c r="I173" s="2090"/>
      <c r="J173" s="2090"/>
      <c r="K173" s="2090"/>
      <c r="L173" s="2090"/>
      <c r="M173" s="2090"/>
      <c r="N173" s="2090"/>
      <c r="O173" s="2090"/>
      <c r="P173" s="2090"/>
      <c r="Q173" s="2090"/>
      <c r="R173" s="2090"/>
      <c r="S173" s="2090"/>
      <c r="T173" s="2090"/>
      <c r="U173" s="2090"/>
      <c r="V173" s="2090"/>
      <c r="W173" s="2090"/>
      <c r="X173" s="2090"/>
      <c r="Y173" s="2090"/>
      <c r="Z173" s="2090"/>
      <c r="AA173" s="2090"/>
    </row>
    <row r="174" spans="4:27" x14ac:dyDescent="0.2">
      <c r="D174" s="2090"/>
      <c r="E174" s="2090"/>
      <c r="F174" s="2090"/>
      <c r="G174" s="2090"/>
      <c r="H174" s="2090"/>
      <c r="I174" s="2090"/>
      <c r="J174" s="2090"/>
      <c r="K174" s="2090"/>
      <c r="L174" s="2090"/>
      <c r="M174" s="2090"/>
      <c r="N174" s="2090"/>
      <c r="O174" s="2090"/>
      <c r="P174" s="2090"/>
      <c r="Q174" s="2090"/>
      <c r="R174" s="2090"/>
      <c r="S174" s="2090"/>
      <c r="T174" s="2090"/>
      <c r="U174" s="2090"/>
      <c r="V174" s="2090"/>
      <c r="W174" s="2090"/>
      <c r="X174" s="2090"/>
      <c r="Y174" s="2090"/>
      <c r="Z174" s="2090"/>
      <c r="AA174" s="2090"/>
    </row>
    <row r="175" spans="4:27" x14ac:dyDescent="0.2">
      <c r="D175" s="2090"/>
      <c r="E175" s="2090"/>
      <c r="F175" s="2090"/>
      <c r="G175" s="2090"/>
      <c r="H175" s="2090"/>
      <c r="I175" s="2090"/>
      <c r="J175" s="2090"/>
      <c r="K175" s="2090"/>
      <c r="L175" s="2090"/>
      <c r="M175" s="2090"/>
      <c r="N175" s="2090"/>
      <c r="O175" s="2090"/>
      <c r="P175" s="2090"/>
      <c r="Q175" s="2090"/>
      <c r="R175" s="2090"/>
      <c r="S175" s="2090"/>
      <c r="T175" s="2090"/>
      <c r="U175" s="2090"/>
      <c r="V175" s="2090"/>
      <c r="W175" s="2090"/>
      <c r="X175" s="2090"/>
      <c r="Y175" s="2090"/>
      <c r="Z175" s="2090"/>
      <c r="AA175" s="2090"/>
    </row>
    <row r="176" spans="4:27" x14ac:dyDescent="0.2">
      <c r="D176" s="2090"/>
      <c r="E176" s="2090"/>
      <c r="F176" s="2090"/>
      <c r="G176" s="2090"/>
      <c r="H176" s="2090"/>
      <c r="I176" s="2090"/>
      <c r="J176" s="2090"/>
      <c r="K176" s="2090"/>
      <c r="L176" s="2090"/>
      <c r="M176" s="2090"/>
      <c r="N176" s="2090"/>
      <c r="O176" s="2090"/>
      <c r="P176" s="2090"/>
      <c r="Q176" s="2090"/>
      <c r="R176" s="2090"/>
      <c r="S176" s="2090"/>
      <c r="T176" s="2090"/>
      <c r="U176" s="2090"/>
      <c r="V176" s="2090"/>
      <c r="W176" s="2090"/>
      <c r="X176" s="2090"/>
      <c r="Y176" s="2090"/>
      <c r="Z176" s="2090"/>
      <c r="AA176" s="2090"/>
    </row>
    <row r="177" spans="4:27" x14ac:dyDescent="0.2">
      <c r="D177" s="2090"/>
      <c r="E177" s="2090"/>
      <c r="F177" s="2090"/>
      <c r="G177" s="2090"/>
      <c r="H177" s="2090"/>
      <c r="I177" s="2090"/>
      <c r="J177" s="2090"/>
      <c r="K177" s="2090"/>
      <c r="L177" s="2090"/>
      <c r="M177" s="2090"/>
      <c r="N177" s="2090"/>
      <c r="O177" s="2090"/>
      <c r="P177" s="2090"/>
      <c r="Q177" s="2090"/>
      <c r="R177" s="2090"/>
      <c r="S177" s="2090"/>
      <c r="T177" s="2090"/>
      <c r="U177" s="2090"/>
      <c r="V177" s="2090"/>
      <c r="W177" s="2090"/>
      <c r="X177" s="2090"/>
      <c r="Y177" s="2090"/>
      <c r="Z177" s="2090"/>
      <c r="AA177" s="2090"/>
    </row>
    <row r="178" spans="4:27" x14ac:dyDescent="0.2">
      <c r="D178" s="2090"/>
      <c r="E178" s="2090"/>
      <c r="F178" s="2090"/>
      <c r="G178" s="2090"/>
      <c r="H178" s="2090"/>
      <c r="I178" s="2090"/>
      <c r="J178" s="2090"/>
      <c r="K178" s="2090"/>
      <c r="L178" s="2090"/>
      <c r="M178" s="2090"/>
      <c r="N178" s="2090"/>
      <c r="O178" s="2090"/>
      <c r="P178" s="2090"/>
      <c r="Q178" s="2090"/>
      <c r="R178" s="2090"/>
      <c r="S178" s="2090"/>
      <c r="T178" s="2090"/>
      <c r="U178" s="2090"/>
      <c r="V178" s="2090"/>
      <c r="W178" s="2090"/>
      <c r="X178" s="2090"/>
      <c r="Y178" s="2090"/>
      <c r="Z178" s="2090"/>
      <c r="AA178" s="2090"/>
    </row>
    <row r="179" spans="4:27" x14ac:dyDescent="0.2">
      <c r="D179" s="2090"/>
      <c r="E179" s="2090"/>
      <c r="F179" s="2090"/>
      <c r="G179" s="2090"/>
      <c r="H179" s="2090"/>
      <c r="I179" s="2090"/>
      <c r="J179" s="2090"/>
      <c r="K179" s="2090"/>
      <c r="L179" s="2090"/>
      <c r="M179" s="2090"/>
      <c r="N179" s="2090"/>
      <c r="O179" s="2090"/>
      <c r="P179" s="2090"/>
      <c r="Q179" s="2090"/>
      <c r="R179" s="2090"/>
      <c r="S179" s="2090"/>
      <c r="T179" s="2090"/>
      <c r="U179" s="2090"/>
      <c r="V179" s="2090"/>
      <c r="W179" s="2090"/>
      <c r="X179" s="2090"/>
      <c r="Y179" s="2090"/>
      <c r="Z179" s="2090"/>
      <c r="AA179" s="2090"/>
    </row>
    <row r="180" spans="4:27" x14ac:dyDescent="0.2">
      <c r="D180" s="2090"/>
      <c r="E180" s="2090"/>
      <c r="F180" s="2090"/>
      <c r="G180" s="2090"/>
      <c r="H180" s="2090"/>
      <c r="I180" s="2090"/>
      <c r="J180" s="2090"/>
      <c r="K180" s="2090"/>
      <c r="L180" s="2090"/>
      <c r="M180" s="2090"/>
      <c r="N180" s="2090"/>
      <c r="O180" s="2090"/>
      <c r="P180" s="2090"/>
      <c r="Q180" s="2090"/>
      <c r="R180" s="2090"/>
      <c r="S180" s="2090"/>
      <c r="T180" s="2090"/>
      <c r="U180" s="2090"/>
      <c r="V180" s="2090"/>
      <c r="W180" s="2090"/>
      <c r="X180" s="2090"/>
      <c r="Y180" s="2090"/>
      <c r="Z180" s="2090"/>
      <c r="AA180" s="2090"/>
    </row>
    <row r="181" spans="4:27" x14ac:dyDescent="0.2">
      <c r="D181" s="2090"/>
      <c r="E181" s="2090"/>
      <c r="F181" s="2090"/>
      <c r="G181" s="2090"/>
      <c r="H181" s="2090"/>
      <c r="I181" s="2090"/>
      <c r="J181" s="2090"/>
      <c r="K181" s="2090"/>
      <c r="L181" s="2090"/>
      <c r="M181" s="2090"/>
      <c r="N181" s="2090"/>
      <c r="O181" s="2090"/>
      <c r="P181" s="2090"/>
      <c r="Q181" s="2090"/>
      <c r="R181" s="2090"/>
      <c r="S181" s="2090"/>
      <c r="T181" s="2090"/>
      <c r="U181" s="2090"/>
      <c r="V181" s="2090"/>
      <c r="W181" s="2090"/>
      <c r="X181" s="2090"/>
      <c r="Y181" s="2090"/>
      <c r="Z181" s="2090"/>
      <c r="AA181" s="2090"/>
    </row>
    <row r="182" spans="4:27" x14ac:dyDescent="0.2">
      <c r="D182" s="2090"/>
      <c r="E182" s="2090"/>
      <c r="F182" s="2090"/>
      <c r="G182" s="2090"/>
      <c r="H182" s="2090"/>
      <c r="I182" s="2090"/>
      <c r="J182" s="2090"/>
      <c r="K182" s="2090"/>
      <c r="L182" s="2090"/>
      <c r="M182" s="2090"/>
      <c r="N182" s="2090"/>
      <c r="O182" s="2090"/>
      <c r="P182" s="2090"/>
      <c r="Q182" s="2090"/>
      <c r="R182" s="2090"/>
      <c r="S182" s="2090"/>
      <c r="T182" s="2090"/>
      <c r="U182" s="2090"/>
      <c r="V182" s="2090"/>
      <c r="W182" s="2090"/>
      <c r="X182" s="2090"/>
      <c r="Y182" s="2090"/>
      <c r="Z182" s="2090"/>
      <c r="AA182" s="2090"/>
    </row>
    <row r="183" spans="4:27" x14ac:dyDescent="0.2">
      <c r="D183" s="2090"/>
      <c r="E183" s="2090"/>
      <c r="F183" s="2090"/>
      <c r="G183" s="2090"/>
      <c r="H183" s="2090"/>
      <c r="I183" s="2090"/>
      <c r="J183" s="2090"/>
      <c r="K183" s="2090"/>
      <c r="L183" s="2090"/>
      <c r="M183" s="2090"/>
      <c r="N183" s="2090"/>
      <c r="O183" s="2090"/>
      <c r="P183" s="2090"/>
      <c r="Q183" s="2090"/>
      <c r="R183" s="2090"/>
      <c r="S183" s="2090"/>
      <c r="T183" s="2090"/>
      <c r="U183" s="2090"/>
      <c r="V183" s="2090"/>
      <c r="W183" s="2090"/>
      <c r="X183" s="2090"/>
      <c r="Y183" s="2090"/>
      <c r="Z183" s="2090"/>
      <c r="AA183" s="2090"/>
    </row>
    <row r="184" spans="4:27" x14ac:dyDescent="0.2">
      <c r="D184" s="2090"/>
      <c r="E184" s="2090"/>
      <c r="F184" s="2090"/>
      <c r="G184" s="2090"/>
      <c r="H184" s="2090"/>
      <c r="I184" s="2090"/>
      <c r="J184" s="2090"/>
      <c r="K184" s="2090"/>
      <c r="L184" s="2090"/>
      <c r="M184" s="2090"/>
      <c r="N184" s="2090"/>
      <c r="O184" s="2090"/>
      <c r="P184" s="2090"/>
      <c r="Q184" s="2090"/>
      <c r="R184" s="2090"/>
      <c r="S184" s="2090"/>
      <c r="T184" s="2090"/>
      <c r="U184" s="2090"/>
      <c r="V184" s="2090"/>
      <c r="W184" s="2090"/>
      <c r="X184" s="2090"/>
      <c r="Y184" s="2090"/>
      <c r="Z184" s="2090"/>
      <c r="AA184" s="2090"/>
    </row>
    <row r="185" spans="4:27" x14ac:dyDescent="0.2">
      <c r="D185" s="2090"/>
      <c r="E185" s="2090"/>
      <c r="F185" s="2090"/>
      <c r="G185" s="2090"/>
      <c r="H185" s="2090"/>
      <c r="I185" s="2090"/>
      <c r="J185" s="2090"/>
      <c r="K185" s="2090"/>
      <c r="L185" s="2090"/>
      <c r="M185" s="2090"/>
      <c r="N185" s="2090"/>
      <c r="O185" s="2090"/>
      <c r="P185" s="2090"/>
      <c r="Q185" s="2090"/>
      <c r="R185" s="2090"/>
      <c r="S185" s="2090"/>
      <c r="T185" s="2090"/>
      <c r="U185" s="2090"/>
      <c r="V185" s="2090"/>
      <c r="W185" s="2090"/>
      <c r="X185" s="2090"/>
      <c r="Y185" s="2090"/>
      <c r="Z185" s="2090"/>
      <c r="AA185" s="2090"/>
    </row>
    <row r="186" spans="4:27" x14ac:dyDescent="0.2">
      <c r="D186" s="2090"/>
      <c r="E186" s="2090"/>
      <c r="F186" s="2090"/>
      <c r="G186" s="2090"/>
      <c r="H186" s="2090"/>
      <c r="I186" s="2090"/>
      <c r="J186" s="2090"/>
      <c r="K186" s="2090"/>
      <c r="L186" s="2090"/>
      <c r="M186" s="2090"/>
      <c r="N186" s="2090"/>
      <c r="O186" s="2090"/>
      <c r="P186" s="2090"/>
      <c r="Q186" s="2090"/>
      <c r="R186" s="2090"/>
      <c r="S186" s="2090"/>
      <c r="T186" s="2090"/>
      <c r="U186" s="2090"/>
      <c r="V186" s="2090"/>
      <c r="W186" s="2090"/>
      <c r="X186" s="2090"/>
      <c r="Y186" s="2090"/>
      <c r="Z186" s="2090"/>
      <c r="AA186" s="2090"/>
    </row>
    <row r="187" spans="4:27" x14ac:dyDescent="0.2">
      <c r="D187" s="2090"/>
      <c r="E187" s="2090"/>
      <c r="F187" s="2090"/>
      <c r="G187" s="2090"/>
      <c r="H187" s="2090"/>
      <c r="I187" s="2090"/>
      <c r="J187" s="2090"/>
      <c r="K187" s="2090"/>
      <c r="L187" s="2090"/>
      <c r="M187" s="2090"/>
      <c r="N187" s="2090"/>
      <c r="O187" s="2090"/>
      <c r="P187" s="2090"/>
      <c r="Q187" s="2090"/>
      <c r="R187" s="2090"/>
      <c r="S187" s="2090"/>
      <c r="T187" s="2090"/>
      <c r="U187" s="2090"/>
      <c r="V187" s="2090"/>
      <c r="W187" s="2090"/>
      <c r="X187" s="2090"/>
      <c r="Y187" s="2090"/>
      <c r="Z187" s="2090"/>
      <c r="AA187" s="2090"/>
    </row>
    <row r="188" spans="4:27" x14ac:dyDescent="0.2">
      <c r="D188" s="2090"/>
      <c r="E188" s="2090"/>
      <c r="F188" s="2090"/>
      <c r="G188" s="2090"/>
      <c r="H188" s="2090"/>
      <c r="I188" s="2090"/>
      <c r="J188" s="2090"/>
      <c r="K188" s="2090"/>
      <c r="L188" s="2090"/>
      <c r="M188" s="2090"/>
      <c r="N188" s="2090"/>
      <c r="O188" s="2090"/>
      <c r="P188" s="2090"/>
      <c r="Q188" s="2090"/>
      <c r="R188" s="2090"/>
      <c r="S188" s="2090"/>
      <c r="T188" s="2090"/>
      <c r="U188" s="2090"/>
      <c r="V188" s="2090"/>
      <c r="W188" s="2090"/>
      <c r="X188" s="2090"/>
      <c r="Y188" s="2090"/>
      <c r="Z188" s="2090"/>
      <c r="AA188" s="2090"/>
    </row>
    <row r="189" spans="4:27" x14ac:dyDescent="0.2">
      <c r="D189" s="2090"/>
      <c r="E189" s="2090"/>
      <c r="F189" s="2090"/>
      <c r="G189" s="2090"/>
      <c r="H189" s="2090"/>
      <c r="I189" s="2090"/>
      <c r="J189" s="2090"/>
      <c r="K189" s="2090"/>
      <c r="L189" s="2090"/>
      <c r="M189" s="2090"/>
      <c r="N189" s="2090"/>
      <c r="O189" s="2090"/>
      <c r="P189" s="2090"/>
      <c r="Q189" s="2090"/>
      <c r="R189" s="2090"/>
      <c r="S189" s="2090"/>
      <c r="T189" s="2090"/>
      <c r="U189" s="2090"/>
      <c r="V189" s="2090"/>
      <c r="W189" s="2090"/>
      <c r="X189" s="2090"/>
      <c r="Y189" s="2090"/>
      <c r="Z189" s="2090"/>
      <c r="AA189" s="2090"/>
    </row>
    <row r="190" spans="4:27" x14ac:dyDescent="0.2">
      <c r="D190" s="2090"/>
      <c r="E190" s="2090"/>
      <c r="F190" s="2090"/>
      <c r="G190" s="2090"/>
      <c r="H190" s="2090"/>
      <c r="I190" s="2090"/>
      <c r="J190" s="2090"/>
      <c r="K190" s="2090"/>
      <c r="L190" s="2090"/>
      <c r="M190" s="2090"/>
      <c r="N190" s="2090"/>
      <c r="O190" s="2090"/>
      <c r="P190" s="2090"/>
      <c r="Q190" s="2090"/>
      <c r="R190" s="2090"/>
      <c r="S190" s="2090"/>
      <c r="T190" s="2090"/>
      <c r="U190" s="2090"/>
      <c r="V190" s="2090"/>
      <c r="W190" s="2090"/>
      <c r="X190" s="2090"/>
      <c r="Y190" s="2090"/>
      <c r="Z190" s="2090"/>
      <c r="AA190" s="2090"/>
    </row>
    <row r="191" spans="4:27" x14ac:dyDescent="0.2">
      <c r="D191" s="2090"/>
      <c r="E191" s="2090"/>
      <c r="F191" s="2090"/>
      <c r="G191" s="2090"/>
      <c r="H191" s="2090"/>
      <c r="I191" s="2090"/>
      <c r="J191" s="2090"/>
      <c r="K191" s="2090"/>
      <c r="L191" s="2090"/>
      <c r="M191" s="2090"/>
      <c r="N191" s="2090"/>
      <c r="O191" s="2090"/>
      <c r="P191" s="2090"/>
      <c r="Q191" s="2090"/>
      <c r="R191" s="2090"/>
      <c r="S191" s="2090"/>
      <c r="T191" s="2090"/>
      <c r="U191" s="2090"/>
      <c r="V191" s="2090"/>
      <c r="W191" s="2090"/>
      <c r="X191" s="2090"/>
      <c r="Y191" s="2090"/>
      <c r="Z191" s="2090"/>
      <c r="AA191" s="2090"/>
    </row>
    <row r="192" spans="4:27" x14ac:dyDescent="0.2">
      <c r="D192" s="2090"/>
      <c r="E192" s="2090"/>
      <c r="F192" s="2090"/>
      <c r="G192" s="2090"/>
      <c r="H192" s="2090"/>
      <c r="I192" s="2090"/>
      <c r="J192" s="2090"/>
      <c r="K192" s="2090"/>
      <c r="L192" s="2090"/>
      <c r="M192" s="2090"/>
      <c r="N192" s="2090"/>
      <c r="O192" s="2090"/>
      <c r="P192" s="2090"/>
      <c r="Q192" s="2090"/>
      <c r="R192" s="2090"/>
      <c r="S192" s="2090"/>
      <c r="T192" s="2090"/>
      <c r="U192" s="2090"/>
      <c r="V192" s="2090"/>
      <c r="W192" s="2090"/>
      <c r="X192" s="2090"/>
      <c r="Y192" s="2090"/>
      <c r="Z192" s="2090"/>
      <c r="AA192" s="2090"/>
    </row>
    <row r="193" spans="4:27" x14ac:dyDescent="0.2">
      <c r="D193" s="2090"/>
      <c r="E193" s="2090"/>
      <c r="F193" s="2090"/>
      <c r="G193" s="2090"/>
      <c r="H193" s="2090"/>
      <c r="I193" s="2090"/>
      <c r="J193" s="2090"/>
      <c r="K193" s="2090"/>
      <c r="L193" s="2090"/>
      <c r="M193" s="2090"/>
      <c r="N193" s="2090"/>
      <c r="O193" s="2090"/>
      <c r="P193" s="2090"/>
      <c r="Q193" s="2090"/>
      <c r="R193" s="2090"/>
      <c r="S193" s="2090"/>
      <c r="T193" s="2090"/>
      <c r="U193" s="2090"/>
      <c r="V193" s="2090"/>
      <c r="W193" s="2090"/>
      <c r="X193" s="2090"/>
      <c r="Y193" s="2090"/>
      <c r="Z193" s="2090"/>
      <c r="AA193" s="2090"/>
    </row>
    <row r="194" spans="4:27" x14ac:dyDescent="0.2">
      <c r="D194" s="2090"/>
      <c r="E194" s="2090"/>
      <c r="F194" s="2090"/>
      <c r="G194" s="2090"/>
      <c r="H194" s="2090"/>
      <c r="I194" s="2090"/>
      <c r="J194" s="2090"/>
      <c r="K194" s="2090"/>
      <c r="L194" s="2090"/>
      <c r="M194" s="2090"/>
      <c r="N194" s="2090"/>
      <c r="O194" s="2090"/>
      <c r="P194" s="2090"/>
      <c r="Q194" s="2090"/>
      <c r="R194" s="2090"/>
      <c r="S194" s="2090"/>
      <c r="T194" s="2090"/>
      <c r="U194" s="2090"/>
      <c r="V194" s="2090"/>
      <c r="W194" s="2090"/>
      <c r="X194" s="2090"/>
      <c r="Y194" s="2090"/>
      <c r="Z194" s="2090"/>
      <c r="AA194" s="2090"/>
    </row>
    <row r="195" spans="4:27" x14ac:dyDescent="0.2">
      <c r="D195" s="2090"/>
      <c r="E195" s="2090"/>
      <c r="F195" s="2090"/>
      <c r="G195" s="2090"/>
      <c r="H195" s="2090"/>
      <c r="I195" s="2090"/>
      <c r="J195" s="2090"/>
      <c r="K195" s="2090"/>
      <c r="L195" s="2090"/>
      <c r="M195" s="2090"/>
      <c r="N195" s="2090"/>
      <c r="O195" s="2090"/>
      <c r="P195" s="2090"/>
      <c r="Q195" s="2090"/>
      <c r="R195" s="2090"/>
      <c r="S195" s="2090"/>
      <c r="T195" s="2090"/>
      <c r="U195" s="2090"/>
      <c r="V195" s="2090"/>
      <c r="W195" s="2090"/>
      <c r="X195" s="2090"/>
      <c r="Y195" s="2090"/>
      <c r="Z195" s="2090"/>
      <c r="AA195" s="2090"/>
    </row>
    <row r="196" spans="4:27" x14ac:dyDescent="0.2">
      <c r="D196" s="2090"/>
      <c r="E196" s="2090"/>
      <c r="F196" s="2090"/>
      <c r="G196" s="2090"/>
      <c r="H196" s="2090"/>
      <c r="I196" s="2090"/>
      <c r="J196" s="2090"/>
      <c r="K196" s="2090"/>
      <c r="L196" s="2090"/>
      <c r="M196" s="2090"/>
      <c r="N196" s="2090"/>
      <c r="O196" s="2090"/>
      <c r="P196" s="2090"/>
      <c r="Q196" s="2090"/>
      <c r="R196" s="2090"/>
      <c r="S196" s="2090"/>
      <c r="T196" s="2090"/>
      <c r="U196" s="2090"/>
      <c r="V196" s="2090"/>
      <c r="W196" s="2090"/>
      <c r="X196" s="2090"/>
      <c r="Y196" s="2090"/>
      <c r="Z196" s="2090"/>
      <c r="AA196" s="2090"/>
    </row>
    <row r="197" spans="4:27" x14ac:dyDescent="0.2">
      <c r="D197" s="2090"/>
      <c r="E197" s="2090"/>
      <c r="F197" s="2090"/>
      <c r="G197" s="2090"/>
      <c r="H197" s="2090"/>
      <c r="I197" s="2090"/>
      <c r="J197" s="2090"/>
      <c r="K197" s="2090"/>
      <c r="L197" s="2090"/>
      <c r="M197" s="2090"/>
      <c r="N197" s="2090"/>
      <c r="O197" s="2090"/>
      <c r="P197" s="2090"/>
      <c r="Q197" s="2090"/>
      <c r="R197" s="2090"/>
      <c r="S197" s="2090"/>
      <c r="T197" s="2090"/>
      <c r="U197" s="2090"/>
      <c r="V197" s="2090"/>
      <c r="W197" s="2090"/>
      <c r="X197" s="2090"/>
      <c r="Y197" s="2090"/>
      <c r="Z197" s="2090"/>
      <c r="AA197" s="2090"/>
    </row>
    <row r="198" spans="4:27" x14ac:dyDescent="0.2">
      <c r="D198" s="2090"/>
      <c r="E198" s="2090"/>
      <c r="F198" s="2090"/>
      <c r="G198" s="2090"/>
      <c r="H198" s="2090"/>
      <c r="I198" s="2090"/>
      <c r="J198" s="2090"/>
      <c r="K198" s="2090"/>
      <c r="L198" s="2090"/>
      <c r="M198" s="2090"/>
      <c r="N198" s="2090"/>
      <c r="O198" s="2090"/>
      <c r="P198" s="2090"/>
      <c r="Q198" s="2090"/>
      <c r="R198" s="2090"/>
      <c r="S198" s="2090"/>
      <c r="T198" s="2090"/>
      <c r="U198" s="2090"/>
      <c r="V198" s="2090"/>
      <c r="W198" s="2090"/>
      <c r="X198" s="2090"/>
      <c r="Y198" s="2090"/>
      <c r="Z198" s="2090"/>
      <c r="AA198" s="2090"/>
    </row>
    <row r="199" spans="4:27" x14ac:dyDescent="0.2">
      <c r="D199" s="2090"/>
      <c r="E199" s="2090"/>
      <c r="F199" s="2090"/>
      <c r="G199" s="2090"/>
      <c r="H199" s="2090"/>
      <c r="I199" s="2090"/>
      <c r="J199" s="2090"/>
      <c r="K199" s="2090"/>
      <c r="L199" s="2090"/>
      <c r="M199" s="2090"/>
      <c r="N199" s="2090"/>
      <c r="O199" s="2090"/>
      <c r="P199" s="2090"/>
      <c r="Q199" s="2090"/>
      <c r="R199" s="2090"/>
      <c r="S199" s="2090"/>
      <c r="T199" s="2090"/>
      <c r="U199" s="2090"/>
      <c r="V199" s="2090"/>
      <c r="W199" s="2090"/>
      <c r="X199" s="2090"/>
      <c r="Y199" s="2090"/>
      <c r="Z199" s="2090"/>
      <c r="AA199" s="2090"/>
    </row>
    <row r="200" spans="4:27" x14ac:dyDescent="0.2">
      <c r="D200" s="2090"/>
      <c r="E200" s="2090"/>
      <c r="F200" s="2090"/>
      <c r="G200" s="2090"/>
      <c r="H200" s="2090"/>
      <c r="I200" s="2090"/>
      <c r="J200" s="2090"/>
      <c r="K200" s="2090"/>
      <c r="L200" s="2090"/>
      <c r="M200" s="2090"/>
      <c r="N200" s="2090"/>
      <c r="O200" s="2090"/>
      <c r="P200" s="2090"/>
      <c r="Q200" s="2090"/>
      <c r="R200" s="2090"/>
      <c r="S200" s="2090"/>
      <c r="T200" s="2090"/>
      <c r="U200" s="2090"/>
      <c r="V200" s="2090"/>
      <c r="W200" s="2090"/>
      <c r="X200" s="2090"/>
      <c r="Y200" s="2090"/>
      <c r="Z200" s="2090"/>
      <c r="AA200" s="2090"/>
    </row>
    <row r="201" spans="4:27" x14ac:dyDescent="0.2">
      <c r="D201" s="2090"/>
      <c r="E201" s="2090"/>
      <c r="F201" s="2090"/>
      <c r="G201" s="2090"/>
      <c r="H201" s="2090"/>
      <c r="I201" s="2090"/>
      <c r="J201" s="2090"/>
      <c r="K201" s="2090"/>
      <c r="L201" s="2090"/>
      <c r="M201" s="2090"/>
      <c r="N201" s="2090"/>
      <c r="O201" s="2090"/>
      <c r="P201" s="2090"/>
      <c r="Q201" s="2090"/>
      <c r="R201" s="2090"/>
      <c r="S201" s="2090"/>
      <c r="T201" s="2090"/>
      <c r="U201" s="2090"/>
      <c r="V201" s="2090"/>
      <c r="W201" s="2090"/>
      <c r="X201" s="2090"/>
      <c r="Y201" s="2090"/>
      <c r="Z201" s="2090"/>
      <c r="AA201" s="2090"/>
    </row>
    <row r="202" spans="4:27" x14ac:dyDescent="0.2">
      <c r="D202" s="2090"/>
      <c r="E202" s="2090"/>
      <c r="F202" s="2090"/>
      <c r="G202" s="2090"/>
      <c r="H202" s="2090"/>
      <c r="I202" s="2090"/>
      <c r="J202" s="2090"/>
      <c r="K202" s="2090"/>
      <c r="L202" s="2090"/>
      <c r="M202" s="2090"/>
      <c r="N202" s="2090"/>
      <c r="O202" s="2090"/>
      <c r="P202" s="2090"/>
      <c r="Q202" s="2090"/>
      <c r="R202" s="2090"/>
      <c r="S202" s="2090"/>
      <c r="T202" s="2090"/>
      <c r="U202" s="2090"/>
      <c r="V202" s="2090"/>
      <c r="W202" s="2090"/>
      <c r="X202" s="2090"/>
      <c r="Y202" s="2090"/>
      <c r="Z202" s="2090"/>
      <c r="AA202" s="2090"/>
    </row>
    <row r="203" spans="4:27" x14ac:dyDescent="0.2">
      <c r="D203" s="2090"/>
      <c r="E203" s="2090"/>
      <c r="F203" s="2090"/>
      <c r="G203" s="2090"/>
      <c r="H203" s="2090"/>
      <c r="I203" s="2090"/>
      <c r="J203" s="2090"/>
      <c r="K203" s="2090"/>
      <c r="L203" s="2090"/>
      <c r="M203" s="2090"/>
      <c r="N203" s="2090"/>
      <c r="O203" s="2090"/>
      <c r="P203" s="2090"/>
      <c r="Q203" s="2090"/>
      <c r="R203" s="2090"/>
      <c r="S203" s="2090"/>
      <c r="T203" s="2090"/>
      <c r="U203" s="2090"/>
      <c r="V203" s="2090"/>
      <c r="W203" s="2090"/>
      <c r="X203" s="2090"/>
      <c r="Y203" s="2090"/>
      <c r="Z203" s="2090"/>
      <c r="AA203" s="2090"/>
    </row>
    <row r="204" spans="4:27" x14ac:dyDescent="0.2">
      <c r="D204" s="2090"/>
      <c r="E204" s="2090"/>
      <c r="F204" s="2090"/>
      <c r="G204" s="2090"/>
      <c r="H204" s="2090"/>
      <c r="I204" s="2090"/>
      <c r="J204" s="2090"/>
      <c r="K204" s="2090"/>
      <c r="L204" s="2090"/>
      <c r="M204" s="2090"/>
      <c r="N204" s="2090"/>
      <c r="O204" s="2090"/>
      <c r="P204" s="2090"/>
      <c r="Q204" s="2090"/>
      <c r="R204" s="2090"/>
      <c r="S204" s="2090"/>
      <c r="T204" s="2090"/>
      <c r="U204" s="2090"/>
      <c r="V204" s="2090"/>
      <c r="W204" s="2090"/>
      <c r="X204" s="2090"/>
      <c r="Y204" s="2090"/>
      <c r="Z204" s="2090"/>
      <c r="AA204" s="2090"/>
    </row>
    <row r="205" spans="4:27" x14ac:dyDescent="0.2">
      <c r="D205" s="2090"/>
      <c r="E205" s="2090"/>
      <c r="F205" s="2090"/>
      <c r="G205" s="2090"/>
      <c r="H205" s="2090"/>
      <c r="I205" s="2090"/>
      <c r="J205" s="2090"/>
      <c r="K205" s="2090"/>
      <c r="L205" s="2090"/>
      <c r="M205" s="2090"/>
      <c r="N205" s="2090"/>
      <c r="O205" s="2090"/>
      <c r="P205" s="2090"/>
      <c r="Q205" s="2090"/>
      <c r="R205" s="2090"/>
      <c r="S205" s="2090"/>
      <c r="T205" s="2090"/>
      <c r="U205" s="2090"/>
      <c r="V205" s="2090"/>
      <c r="W205" s="2090"/>
      <c r="X205" s="2090"/>
      <c r="Y205" s="2090"/>
      <c r="Z205" s="2090"/>
      <c r="AA205" s="2090"/>
    </row>
    <row r="206" spans="4:27" x14ac:dyDescent="0.2">
      <c r="D206" s="2090"/>
      <c r="E206" s="2090"/>
      <c r="F206" s="2090"/>
      <c r="G206" s="2090"/>
      <c r="H206" s="2090"/>
      <c r="I206" s="2090"/>
      <c r="J206" s="2090"/>
      <c r="K206" s="2090"/>
      <c r="L206" s="2090"/>
      <c r="M206" s="2090"/>
      <c r="N206" s="2090"/>
      <c r="O206" s="2090"/>
      <c r="P206" s="2090"/>
      <c r="Q206" s="2090"/>
      <c r="R206" s="2090"/>
      <c r="S206" s="2090"/>
      <c r="T206" s="2090"/>
      <c r="U206" s="2090"/>
      <c r="V206" s="2090"/>
      <c r="W206" s="2090"/>
      <c r="X206" s="2090"/>
      <c r="Y206" s="2090"/>
      <c r="Z206" s="2090"/>
      <c r="AA206" s="2090"/>
    </row>
    <row r="207" spans="4:27" x14ac:dyDescent="0.2">
      <c r="D207" s="2090"/>
      <c r="E207" s="2090"/>
      <c r="F207" s="2090"/>
      <c r="G207" s="2090"/>
      <c r="H207" s="2090"/>
      <c r="I207" s="2090"/>
      <c r="J207" s="2090"/>
      <c r="K207" s="2090"/>
      <c r="L207" s="2090"/>
      <c r="M207" s="2090"/>
      <c r="N207" s="2090"/>
      <c r="O207" s="2090"/>
      <c r="P207" s="2090"/>
      <c r="Q207" s="2090"/>
      <c r="R207" s="2090"/>
      <c r="S207" s="2090"/>
      <c r="T207" s="2090"/>
      <c r="U207" s="2090"/>
      <c r="V207" s="2090"/>
      <c r="W207" s="2090"/>
      <c r="X207" s="2090"/>
      <c r="Y207" s="2090"/>
      <c r="Z207" s="2090"/>
      <c r="AA207" s="2090"/>
    </row>
    <row r="208" spans="4:27" x14ac:dyDescent="0.2">
      <c r="D208" s="2090"/>
      <c r="E208" s="2090"/>
      <c r="F208" s="2090"/>
      <c r="G208" s="2090"/>
      <c r="H208" s="2090"/>
      <c r="I208" s="2090"/>
      <c r="J208" s="2090"/>
      <c r="K208" s="2090"/>
      <c r="L208" s="2090"/>
      <c r="M208" s="2090"/>
      <c r="N208" s="2090"/>
      <c r="O208" s="2090"/>
      <c r="P208" s="2090"/>
      <c r="Q208" s="2090"/>
      <c r="R208" s="2090"/>
      <c r="S208" s="2090"/>
      <c r="T208" s="2090"/>
      <c r="U208" s="2090"/>
      <c r="V208" s="2090"/>
      <c r="W208" s="2090"/>
      <c r="X208" s="2090"/>
      <c r="Y208" s="2090"/>
      <c r="Z208" s="2090"/>
      <c r="AA208" s="2090"/>
    </row>
    <row r="209" spans="4:27" x14ac:dyDescent="0.2">
      <c r="D209" s="2090"/>
      <c r="E209" s="2090"/>
      <c r="F209" s="2090"/>
      <c r="G209" s="2090"/>
      <c r="H209" s="2090"/>
      <c r="I209" s="2090"/>
      <c r="J209" s="2090"/>
      <c r="K209" s="2090"/>
      <c r="L209" s="2090"/>
      <c r="M209" s="2090"/>
      <c r="N209" s="2090"/>
      <c r="O209" s="2090"/>
      <c r="P209" s="2090"/>
      <c r="Q209" s="2090"/>
      <c r="R209" s="2090"/>
      <c r="S209" s="2090"/>
      <c r="T209" s="2090"/>
      <c r="U209" s="2090"/>
      <c r="V209" s="2090"/>
      <c r="W209" s="2090"/>
      <c r="X209" s="2090"/>
      <c r="Y209" s="2090"/>
      <c r="Z209" s="2090"/>
      <c r="AA209" s="2090"/>
    </row>
    <row r="210" spans="4:27" x14ac:dyDescent="0.2">
      <c r="D210" s="2090"/>
      <c r="E210" s="2090"/>
      <c r="F210" s="2090"/>
      <c r="G210" s="2090"/>
      <c r="H210" s="2090"/>
      <c r="I210" s="2090"/>
      <c r="J210" s="2090"/>
      <c r="K210" s="2090"/>
      <c r="L210" s="2090"/>
      <c r="M210" s="2090"/>
      <c r="N210" s="2090"/>
      <c r="O210" s="2090"/>
      <c r="P210" s="2090"/>
      <c r="Q210" s="2090"/>
      <c r="R210" s="2090"/>
      <c r="S210" s="2090"/>
      <c r="T210" s="2090"/>
      <c r="U210" s="2090"/>
      <c r="V210" s="2090"/>
      <c r="W210" s="2090"/>
      <c r="X210" s="2090"/>
      <c r="Y210" s="2090"/>
      <c r="Z210" s="2090"/>
      <c r="AA210" s="2090"/>
    </row>
    <row r="211" spans="4:27" x14ac:dyDescent="0.2">
      <c r="D211" s="2090"/>
      <c r="E211" s="2090"/>
      <c r="F211" s="2090"/>
      <c r="G211" s="2090"/>
      <c r="H211" s="2090"/>
      <c r="I211" s="2090"/>
      <c r="J211" s="2090"/>
      <c r="K211" s="2090"/>
      <c r="L211" s="2090"/>
      <c r="M211" s="2090"/>
      <c r="N211" s="2090"/>
      <c r="O211" s="2090"/>
      <c r="P211" s="2090"/>
      <c r="Q211" s="2090"/>
      <c r="R211" s="2090"/>
      <c r="S211" s="2090"/>
      <c r="T211" s="2090"/>
      <c r="U211" s="2090"/>
      <c r="V211" s="2090"/>
      <c r="W211" s="2090"/>
      <c r="X211" s="2090"/>
      <c r="Y211" s="2090"/>
      <c r="Z211" s="2090"/>
      <c r="AA211" s="2090"/>
    </row>
    <row r="212" spans="4:27" x14ac:dyDescent="0.2">
      <c r="D212" s="2090"/>
      <c r="E212" s="2090"/>
      <c r="F212" s="2090"/>
      <c r="G212" s="2090"/>
      <c r="H212" s="2090"/>
      <c r="I212" s="2090"/>
      <c r="J212" s="2090"/>
      <c r="K212" s="2090"/>
      <c r="L212" s="2090"/>
      <c r="M212" s="2090"/>
      <c r="N212" s="2090"/>
      <c r="O212" s="2090"/>
      <c r="P212" s="2090"/>
      <c r="Q212" s="2090"/>
      <c r="R212" s="2090"/>
      <c r="S212" s="2090"/>
      <c r="T212" s="2090"/>
      <c r="U212" s="2090"/>
      <c r="V212" s="2090"/>
      <c r="W212" s="2090"/>
      <c r="X212" s="2090"/>
      <c r="Y212" s="2090"/>
      <c r="Z212" s="2090"/>
      <c r="AA212" s="2090"/>
    </row>
    <row r="213" spans="4:27" x14ac:dyDescent="0.2">
      <c r="D213" s="2090"/>
      <c r="E213" s="2090"/>
      <c r="F213" s="2090"/>
      <c r="G213" s="2090"/>
      <c r="H213" s="2090"/>
      <c r="I213" s="2090"/>
      <c r="J213" s="2090"/>
      <c r="K213" s="2090"/>
      <c r="L213" s="2090"/>
      <c r="M213" s="2090"/>
      <c r="N213" s="2090"/>
      <c r="O213" s="2090"/>
      <c r="P213" s="2090"/>
      <c r="Q213" s="2090"/>
      <c r="R213" s="2090"/>
      <c r="S213" s="2090"/>
      <c r="T213" s="2090"/>
      <c r="U213" s="2090"/>
      <c r="V213" s="2090"/>
      <c r="W213" s="2090"/>
      <c r="X213" s="2090"/>
      <c r="Y213" s="2090"/>
      <c r="Z213" s="2090"/>
      <c r="AA213" s="2090"/>
    </row>
    <row r="214" spans="4:27" x14ac:dyDescent="0.2">
      <c r="D214" s="2090"/>
      <c r="E214" s="2090"/>
      <c r="F214" s="2090"/>
      <c r="G214" s="2090"/>
      <c r="H214" s="2090"/>
      <c r="I214" s="2090"/>
      <c r="J214" s="2090"/>
      <c r="K214" s="2090"/>
      <c r="L214" s="2090"/>
      <c r="M214" s="2090"/>
      <c r="N214" s="2090"/>
      <c r="O214" s="2090"/>
      <c r="P214" s="2090"/>
      <c r="Q214" s="2090"/>
      <c r="R214" s="2090"/>
      <c r="S214" s="2090"/>
      <c r="T214" s="2090"/>
      <c r="U214" s="2090"/>
      <c r="V214" s="2090"/>
      <c r="W214" s="2090"/>
      <c r="X214" s="2090"/>
      <c r="Y214" s="2090"/>
      <c r="Z214" s="2090"/>
      <c r="AA214" s="2090"/>
    </row>
    <row r="215" spans="4:27" x14ac:dyDescent="0.2">
      <c r="D215" s="2090"/>
      <c r="E215" s="2090"/>
      <c r="F215" s="2090"/>
      <c r="G215" s="2090"/>
      <c r="H215" s="2090"/>
      <c r="I215" s="2090"/>
      <c r="J215" s="2090"/>
      <c r="K215" s="2090"/>
      <c r="L215" s="2090"/>
      <c r="M215" s="2090"/>
      <c r="N215" s="2090"/>
      <c r="O215" s="2090"/>
      <c r="P215" s="2090"/>
      <c r="Q215" s="2090"/>
      <c r="R215" s="2090"/>
      <c r="S215" s="2090"/>
      <c r="T215" s="2090"/>
      <c r="U215" s="2090"/>
      <c r="V215" s="2090"/>
      <c r="W215" s="2090"/>
      <c r="X215" s="2090"/>
      <c r="Y215" s="2090"/>
      <c r="Z215" s="2090"/>
      <c r="AA215" s="2090"/>
    </row>
    <row r="216" spans="4:27" x14ac:dyDescent="0.2">
      <c r="D216" s="2090"/>
      <c r="E216" s="2090"/>
      <c r="F216" s="2090"/>
      <c r="G216" s="2090"/>
      <c r="H216" s="2090"/>
      <c r="I216" s="2090"/>
      <c r="J216" s="2090"/>
      <c r="K216" s="2090"/>
      <c r="L216" s="2090"/>
      <c r="M216" s="2090"/>
      <c r="N216" s="2090"/>
      <c r="O216" s="2090"/>
      <c r="P216" s="2090"/>
      <c r="Q216" s="2090"/>
      <c r="R216" s="2090"/>
      <c r="S216" s="2090"/>
      <c r="T216" s="2090"/>
      <c r="U216" s="2090"/>
      <c r="V216" s="2090"/>
      <c r="W216" s="2090"/>
      <c r="X216" s="2090"/>
      <c r="Y216" s="2090"/>
      <c r="Z216" s="2090"/>
      <c r="AA216" s="2090"/>
    </row>
    <row r="217" spans="4:27" x14ac:dyDescent="0.2">
      <c r="D217" s="2090"/>
      <c r="E217" s="2090"/>
      <c r="F217" s="2090"/>
      <c r="G217" s="2090"/>
      <c r="H217" s="2090"/>
      <c r="I217" s="2090"/>
      <c r="J217" s="2090"/>
      <c r="K217" s="2090"/>
      <c r="L217" s="2090"/>
      <c r="M217" s="2090"/>
      <c r="N217" s="2090"/>
      <c r="O217" s="2090"/>
      <c r="P217" s="2090"/>
      <c r="Q217" s="2090"/>
      <c r="R217" s="2090"/>
      <c r="S217" s="2090"/>
      <c r="T217" s="2090"/>
      <c r="U217" s="2090"/>
      <c r="V217" s="2090"/>
      <c r="W217" s="2090"/>
      <c r="X217" s="2090"/>
      <c r="Y217" s="2090"/>
      <c r="Z217" s="2090"/>
      <c r="AA217" s="2090"/>
    </row>
    <row r="218" spans="4:27" x14ac:dyDescent="0.2">
      <c r="D218" s="2090"/>
      <c r="E218" s="2090"/>
      <c r="F218" s="2090"/>
      <c r="G218" s="2090"/>
      <c r="H218" s="2090"/>
      <c r="I218" s="2090"/>
      <c r="J218" s="2090"/>
      <c r="K218" s="2090"/>
      <c r="L218" s="2090"/>
      <c r="M218" s="2090"/>
      <c r="N218" s="2090"/>
      <c r="O218" s="2090"/>
      <c r="P218" s="2090"/>
      <c r="Q218" s="2090"/>
      <c r="R218" s="2090"/>
      <c r="S218" s="2090"/>
      <c r="T218" s="2090"/>
      <c r="U218" s="2090"/>
      <c r="V218" s="2090"/>
      <c r="W218" s="2090"/>
      <c r="X218" s="2090"/>
      <c r="Y218" s="2090"/>
      <c r="Z218" s="2090"/>
      <c r="AA218" s="2090"/>
    </row>
    <row r="219" spans="4:27" x14ac:dyDescent="0.2">
      <c r="D219" s="2090"/>
      <c r="E219" s="2090"/>
      <c r="F219" s="2090"/>
      <c r="G219" s="2090"/>
      <c r="H219" s="2090"/>
      <c r="I219" s="2090"/>
      <c r="J219" s="2090"/>
      <c r="K219" s="2090"/>
      <c r="L219" s="2090"/>
      <c r="M219" s="2090"/>
      <c r="N219" s="2090"/>
      <c r="O219" s="2090"/>
      <c r="P219" s="2090"/>
      <c r="Q219" s="2090"/>
      <c r="R219" s="2090"/>
      <c r="S219" s="2090"/>
      <c r="T219" s="2090"/>
      <c r="U219" s="2090"/>
      <c r="V219" s="2090"/>
      <c r="W219" s="2090"/>
      <c r="X219" s="2090"/>
      <c r="Y219" s="2090"/>
      <c r="Z219" s="2090"/>
      <c r="AA219" s="2090"/>
    </row>
    <row r="220" spans="4:27" x14ac:dyDescent="0.2">
      <c r="D220" s="2090"/>
      <c r="E220" s="2090"/>
      <c r="F220" s="2090"/>
      <c r="G220" s="2090"/>
      <c r="H220" s="2090"/>
      <c r="I220" s="2090"/>
      <c r="J220" s="2090"/>
      <c r="K220" s="2090"/>
      <c r="L220" s="2090"/>
      <c r="M220" s="2090"/>
      <c r="N220" s="2090"/>
      <c r="O220" s="2090"/>
      <c r="P220" s="2090"/>
      <c r="Q220" s="2090"/>
      <c r="R220" s="2090"/>
      <c r="S220" s="2090"/>
      <c r="T220" s="2090"/>
      <c r="U220" s="2090"/>
      <c r="V220" s="2090"/>
      <c r="W220" s="2090"/>
      <c r="X220" s="2090"/>
      <c r="Y220" s="2090"/>
      <c r="Z220" s="2090"/>
      <c r="AA220" s="2090"/>
    </row>
    <row r="221" spans="4:27" x14ac:dyDescent="0.2">
      <c r="D221" s="2090"/>
      <c r="E221" s="2090"/>
      <c r="F221" s="2090"/>
      <c r="G221" s="2090"/>
      <c r="H221" s="2090"/>
      <c r="I221" s="2090"/>
      <c r="J221" s="2090"/>
      <c r="K221" s="2090"/>
      <c r="L221" s="2090"/>
      <c r="M221" s="2090"/>
      <c r="N221" s="2090"/>
      <c r="O221" s="2090"/>
      <c r="P221" s="2090"/>
      <c r="Q221" s="2090"/>
      <c r="R221" s="2090"/>
      <c r="S221" s="2090"/>
      <c r="T221" s="2090"/>
      <c r="U221" s="2090"/>
      <c r="V221" s="2090"/>
      <c r="W221" s="2090"/>
      <c r="X221" s="2090"/>
      <c r="Y221" s="2090"/>
      <c r="Z221" s="2090"/>
      <c r="AA221" s="2090"/>
    </row>
    <row r="222" spans="4:27" x14ac:dyDescent="0.2">
      <c r="D222" s="2090"/>
      <c r="E222" s="2090"/>
      <c r="F222" s="2090"/>
      <c r="G222" s="2090"/>
      <c r="H222" s="2090"/>
      <c r="I222" s="2090"/>
      <c r="J222" s="2090"/>
      <c r="K222" s="2090"/>
      <c r="L222" s="2090"/>
      <c r="M222" s="2090"/>
      <c r="N222" s="2090"/>
      <c r="O222" s="2090"/>
      <c r="P222" s="2090"/>
      <c r="Q222" s="2090"/>
      <c r="R222" s="2090"/>
      <c r="S222" s="2090"/>
      <c r="T222" s="2090"/>
      <c r="U222" s="2090"/>
      <c r="V222" s="2090"/>
      <c r="W222" s="2090"/>
      <c r="X222" s="2090"/>
      <c r="Y222" s="2090"/>
      <c r="Z222" s="2090"/>
      <c r="AA222" s="2090"/>
    </row>
    <row r="223" spans="4:27" x14ac:dyDescent="0.2">
      <c r="D223" s="2090"/>
      <c r="E223" s="2090"/>
      <c r="F223" s="2090"/>
      <c r="G223" s="2090"/>
      <c r="H223" s="2090"/>
      <c r="I223" s="2090"/>
      <c r="J223" s="2090"/>
      <c r="K223" s="2090"/>
      <c r="L223" s="2090"/>
      <c r="M223" s="2090"/>
      <c r="N223" s="2090"/>
      <c r="O223" s="2090"/>
      <c r="P223" s="2090"/>
      <c r="Q223" s="2090"/>
      <c r="R223" s="2090"/>
      <c r="S223" s="2090"/>
      <c r="T223" s="2090"/>
      <c r="U223" s="2090"/>
      <c r="V223" s="2090"/>
      <c r="W223" s="2090"/>
      <c r="X223" s="2090"/>
      <c r="Y223" s="2090"/>
      <c r="Z223" s="2090"/>
      <c r="AA223" s="2090"/>
    </row>
    <row r="224" spans="4:27" x14ac:dyDescent="0.2">
      <c r="D224" s="2090"/>
      <c r="E224" s="2090"/>
      <c r="F224" s="2090"/>
      <c r="G224" s="2090"/>
      <c r="H224" s="2090"/>
      <c r="I224" s="2090"/>
      <c r="J224" s="2090"/>
      <c r="K224" s="2090"/>
      <c r="L224" s="2090"/>
      <c r="M224" s="2090"/>
      <c r="N224" s="2090"/>
      <c r="O224" s="2090"/>
      <c r="P224" s="2090"/>
      <c r="Q224" s="2090"/>
      <c r="R224" s="2090"/>
      <c r="S224" s="2090"/>
      <c r="T224" s="2090"/>
      <c r="U224" s="2090"/>
      <c r="V224" s="2090"/>
      <c r="W224" s="2090"/>
      <c r="X224" s="2090"/>
      <c r="Y224" s="2090"/>
      <c r="Z224" s="2090"/>
      <c r="AA224" s="2090"/>
    </row>
    <row r="225" spans="4:27" x14ac:dyDescent="0.2">
      <c r="D225" s="2090"/>
      <c r="E225" s="2090"/>
      <c r="F225" s="2090"/>
      <c r="G225" s="2090"/>
      <c r="H225" s="2090"/>
      <c r="I225" s="2090"/>
      <c r="J225" s="2090"/>
      <c r="K225" s="2090"/>
      <c r="L225" s="2090"/>
      <c r="M225" s="2090"/>
      <c r="N225" s="2090"/>
      <c r="O225" s="2090"/>
      <c r="P225" s="2090"/>
      <c r="Q225" s="2090"/>
      <c r="R225" s="2090"/>
      <c r="S225" s="2090"/>
      <c r="T225" s="2090"/>
      <c r="U225" s="2090"/>
      <c r="V225" s="2090"/>
      <c r="W225" s="2090"/>
      <c r="X225" s="2090"/>
      <c r="Y225" s="2090"/>
      <c r="Z225" s="2090"/>
      <c r="AA225" s="2090"/>
    </row>
    <row r="226" spans="4:27" x14ac:dyDescent="0.2">
      <c r="D226" s="2090"/>
      <c r="E226" s="2090"/>
      <c r="F226" s="2090"/>
      <c r="G226" s="2090"/>
      <c r="H226" s="2090"/>
      <c r="I226" s="2090"/>
      <c r="J226" s="2090"/>
      <c r="K226" s="2090"/>
      <c r="L226" s="2090"/>
      <c r="M226" s="2090"/>
      <c r="N226" s="2090"/>
      <c r="O226" s="2090"/>
      <c r="P226" s="2090"/>
      <c r="Q226" s="2090"/>
      <c r="R226" s="2090"/>
      <c r="S226" s="2090"/>
      <c r="T226" s="2090"/>
      <c r="U226" s="2090"/>
      <c r="V226" s="2090"/>
      <c r="W226" s="2090"/>
      <c r="X226" s="2090"/>
      <c r="Y226" s="2090"/>
      <c r="Z226" s="2090"/>
      <c r="AA226" s="2090"/>
    </row>
    <row r="227" spans="4:27" x14ac:dyDescent="0.2">
      <c r="D227" s="2090"/>
      <c r="E227" s="2090"/>
      <c r="F227" s="2090"/>
      <c r="G227" s="2090"/>
      <c r="H227" s="2090"/>
      <c r="I227" s="2090"/>
      <c r="J227" s="2090"/>
      <c r="K227" s="2090"/>
      <c r="L227" s="2090"/>
      <c r="M227" s="2090"/>
      <c r="N227" s="2090"/>
      <c r="O227" s="2090"/>
      <c r="P227" s="2090"/>
      <c r="Q227" s="2090"/>
      <c r="R227" s="2090"/>
      <c r="S227" s="2090"/>
      <c r="T227" s="2090"/>
      <c r="U227" s="2090"/>
      <c r="V227" s="2090"/>
      <c r="W227" s="2090"/>
      <c r="X227" s="2090"/>
      <c r="Y227" s="2090"/>
      <c r="Z227" s="2090"/>
      <c r="AA227" s="2090"/>
    </row>
    <row r="228" spans="4:27" x14ac:dyDescent="0.2">
      <c r="D228" s="2090"/>
      <c r="E228" s="2090"/>
      <c r="F228" s="2090"/>
      <c r="G228" s="2090"/>
      <c r="H228" s="2090"/>
      <c r="I228" s="2090"/>
      <c r="J228" s="2090"/>
      <c r="K228" s="2090"/>
      <c r="L228" s="2090"/>
      <c r="M228" s="2090"/>
      <c r="N228" s="2090"/>
      <c r="O228" s="2090"/>
      <c r="P228" s="2090"/>
      <c r="Q228" s="2090"/>
      <c r="R228" s="2090"/>
      <c r="S228" s="2090"/>
      <c r="T228" s="2090"/>
      <c r="U228" s="2090"/>
      <c r="V228" s="2090"/>
      <c r="W228" s="2090"/>
      <c r="X228" s="2090"/>
      <c r="Y228" s="2090"/>
      <c r="Z228" s="2090"/>
      <c r="AA228" s="2090"/>
    </row>
    <row r="229" spans="4:27" x14ac:dyDescent="0.2">
      <c r="D229" s="2090"/>
      <c r="E229" s="2090"/>
      <c r="F229" s="2090"/>
      <c r="G229" s="2090"/>
      <c r="H229" s="2090"/>
      <c r="I229" s="2090"/>
      <c r="J229" s="2090"/>
      <c r="K229" s="2090"/>
      <c r="L229" s="2090"/>
      <c r="M229" s="2090"/>
      <c r="N229" s="2090"/>
      <c r="O229" s="2090"/>
      <c r="P229" s="2090"/>
      <c r="Q229" s="2090"/>
      <c r="R229" s="2090"/>
      <c r="S229" s="2090"/>
      <c r="T229" s="2090"/>
      <c r="U229" s="2090"/>
      <c r="V229" s="2090"/>
      <c r="W229" s="2090"/>
      <c r="X229" s="2090"/>
      <c r="Y229" s="2090"/>
      <c r="Z229" s="2090"/>
      <c r="AA229" s="2090"/>
    </row>
    <row r="230" spans="4:27" x14ac:dyDescent="0.2">
      <c r="D230" s="2090"/>
      <c r="E230" s="2090"/>
      <c r="F230" s="2090"/>
      <c r="G230" s="2090"/>
      <c r="H230" s="2090"/>
      <c r="I230" s="2090"/>
      <c r="J230" s="2090"/>
      <c r="K230" s="2090"/>
      <c r="L230" s="2090"/>
      <c r="M230" s="2090"/>
      <c r="N230" s="2090"/>
      <c r="O230" s="2090"/>
      <c r="P230" s="2090"/>
      <c r="Q230" s="2090"/>
      <c r="R230" s="2090"/>
      <c r="S230" s="2090"/>
      <c r="T230" s="2090"/>
      <c r="U230" s="2090"/>
      <c r="V230" s="2090"/>
      <c r="W230" s="2090"/>
      <c r="X230" s="2090"/>
      <c r="Y230" s="2090"/>
      <c r="Z230" s="2090"/>
      <c r="AA230" s="2090"/>
    </row>
    <row r="231" spans="4:27" x14ac:dyDescent="0.2">
      <c r="D231" s="2090"/>
      <c r="E231" s="2090"/>
      <c r="F231" s="2090"/>
      <c r="G231" s="2090"/>
      <c r="H231" s="2090"/>
      <c r="I231" s="2090"/>
      <c r="J231" s="2090"/>
      <c r="K231" s="2090"/>
      <c r="L231" s="2090"/>
      <c r="M231" s="2090"/>
      <c r="N231" s="2090"/>
      <c r="O231" s="2090"/>
      <c r="P231" s="2090"/>
      <c r="Q231" s="2090"/>
      <c r="R231" s="2090"/>
      <c r="S231" s="2090"/>
      <c r="T231" s="2090"/>
      <c r="U231" s="2090"/>
      <c r="V231" s="2090"/>
      <c r="W231" s="2090"/>
      <c r="X231" s="2090"/>
      <c r="Y231" s="2090"/>
      <c r="Z231" s="2090"/>
      <c r="AA231" s="2090"/>
    </row>
    <row r="232" spans="4:27" x14ac:dyDescent="0.2">
      <c r="D232" s="2090"/>
      <c r="E232" s="2090"/>
      <c r="F232" s="2090"/>
      <c r="G232" s="2090"/>
      <c r="H232" s="2090"/>
      <c r="I232" s="2090"/>
      <c r="J232" s="2090"/>
      <c r="K232" s="2090"/>
      <c r="L232" s="2090"/>
      <c r="M232" s="2090"/>
      <c r="N232" s="2090"/>
      <c r="O232" s="2090"/>
      <c r="P232" s="2090"/>
      <c r="Q232" s="2090"/>
      <c r="R232" s="2090"/>
      <c r="S232" s="2090"/>
      <c r="T232" s="2090"/>
      <c r="U232" s="2090"/>
      <c r="V232" s="2090"/>
      <c r="W232" s="2090"/>
      <c r="X232" s="2090"/>
      <c r="Y232" s="2090"/>
      <c r="Z232" s="2090"/>
      <c r="AA232" s="2090"/>
    </row>
    <row r="233" spans="4:27" x14ac:dyDescent="0.2">
      <c r="D233" s="2090"/>
      <c r="E233" s="2090"/>
      <c r="F233" s="2090"/>
      <c r="G233" s="2090"/>
      <c r="H233" s="2090"/>
      <c r="I233" s="2090"/>
      <c r="J233" s="2090"/>
      <c r="K233" s="2090"/>
      <c r="L233" s="2090"/>
      <c r="M233" s="2090"/>
      <c r="N233" s="2090"/>
      <c r="O233" s="2090"/>
      <c r="P233" s="2090"/>
      <c r="Q233" s="2090"/>
      <c r="R233" s="2090"/>
      <c r="S233" s="2090"/>
      <c r="T233" s="2090"/>
      <c r="U233" s="2090"/>
      <c r="V233" s="2090"/>
      <c r="W233" s="2090"/>
      <c r="X233" s="2090"/>
      <c r="Y233" s="2090"/>
      <c r="Z233" s="2090"/>
      <c r="AA233" s="2090"/>
    </row>
    <row r="234" spans="4:27" x14ac:dyDescent="0.2">
      <c r="D234" s="2090"/>
      <c r="E234" s="2090"/>
      <c r="F234" s="2090"/>
      <c r="G234" s="2090"/>
      <c r="H234" s="2090"/>
      <c r="I234" s="2090"/>
      <c r="J234" s="2090"/>
      <c r="K234" s="2090"/>
      <c r="L234" s="2090"/>
      <c r="M234" s="2090"/>
      <c r="N234" s="2090"/>
      <c r="O234" s="2090"/>
      <c r="P234" s="2090"/>
      <c r="Q234" s="2090"/>
      <c r="R234" s="2090"/>
      <c r="S234" s="2090"/>
      <c r="T234" s="2090"/>
      <c r="U234" s="2090"/>
      <c r="V234" s="2090"/>
      <c r="W234" s="2090"/>
      <c r="X234" s="2090"/>
      <c r="Y234" s="2090"/>
      <c r="Z234" s="2090"/>
      <c r="AA234" s="2090"/>
    </row>
    <row r="235" spans="4:27" x14ac:dyDescent="0.2">
      <c r="D235" s="2090"/>
      <c r="E235" s="2090"/>
      <c r="F235" s="2090"/>
      <c r="G235" s="2090"/>
      <c r="H235" s="2090"/>
      <c r="I235" s="2090"/>
      <c r="J235" s="2090"/>
      <c r="K235" s="2090"/>
      <c r="L235" s="2090"/>
      <c r="M235" s="2090"/>
      <c r="N235" s="2090"/>
      <c r="O235" s="2090"/>
      <c r="P235" s="2090"/>
      <c r="Q235" s="2090"/>
      <c r="R235" s="2090"/>
      <c r="S235" s="2090"/>
      <c r="T235" s="2090"/>
      <c r="U235" s="2090"/>
      <c r="V235" s="2090"/>
      <c r="W235" s="2090"/>
      <c r="X235" s="2090"/>
      <c r="Y235" s="2090"/>
      <c r="Z235" s="2090"/>
      <c r="AA235" s="2090"/>
    </row>
    <row r="236" spans="4:27" x14ac:dyDescent="0.2">
      <c r="D236" s="2090"/>
      <c r="E236" s="2090"/>
      <c r="F236" s="2090"/>
      <c r="G236" s="2090"/>
      <c r="H236" s="2090"/>
      <c r="I236" s="2090"/>
      <c r="J236" s="2090"/>
      <c r="K236" s="2090"/>
      <c r="L236" s="2090"/>
      <c r="M236" s="2090"/>
      <c r="N236" s="2090"/>
      <c r="O236" s="2090"/>
      <c r="P236" s="2090"/>
      <c r="Q236" s="2090"/>
      <c r="R236" s="2090"/>
      <c r="S236" s="2090"/>
      <c r="T236" s="2090"/>
      <c r="U236" s="2090"/>
      <c r="V236" s="2090"/>
      <c r="W236" s="2090"/>
      <c r="X236" s="2090"/>
      <c r="Y236" s="2090"/>
      <c r="Z236" s="2090"/>
      <c r="AA236" s="2090"/>
    </row>
    <row r="237" spans="4:27" x14ac:dyDescent="0.2">
      <c r="D237" s="2090"/>
      <c r="E237" s="2090"/>
      <c r="F237" s="2090"/>
      <c r="G237" s="2090"/>
      <c r="H237" s="2090"/>
      <c r="I237" s="2090"/>
      <c r="J237" s="2090"/>
      <c r="K237" s="2090"/>
      <c r="L237" s="2090"/>
      <c r="M237" s="2090"/>
      <c r="N237" s="2090"/>
      <c r="O237" s="2090"/>
      <c r="P237" s="2090"/>
      <c r="Q237" s="2090"/>
      <c r="R237" s="2090"/>
      <c r="S237" s="2090"/>
      <c r="T237" s="2090"/>
      <c r="U237" s="2090"/>
      <c r="V237" s="2090"/>
      <c r="W237" s="2090"/>
      <c r="X237" s="2090"/>
      <c r="Y237" s="2090"/>
      <c r="Z237" s="2090"/>
      <c r="AA237" s="2090"/>
    </row>
    <row r="238" spans="4:27" x14ac:dyDescent="0.2">
      <c r="D238" s="2090"/>
      <c r="E238" s="2090"/>
      <c r="F238" s="2090"/>
      <c r="G238" s="2090"/>
      <c r="H238" s="2090"/>
      <c r="I238" s="2090"/>
      <c r="J238" s="2090"/>
      <c r="K238" s="2090"/>
      <c r="L238" s="2090"/>
      <c r="M238" s="2090"/>
      <c r="N238" s="2090"/>
      <c r="O238" s="2090"/>
      <c r="P238" s="2090"/>
      <c r="Q238" s="2090"/>
      <c r="R238" s="2090"/>
      <c r="S238" s="2090"/>
      <c r="T238" s="2090"/>
      <c r="U238" s="2090"/>
      <c r="V238" s="2090"/>
      <c r="W238" s="2090"/>
      <c r="X238" s="2090"/>
      <c r="Y238" s="2090"/>
      <c r="Z238" s="2090"/>
      <c r="AA238" s="2090"/>
    </row>
    <row r="239" spans="4:27" x14ac:dyDescent="0.2">
      <c r="D239" s="2090"/>
      <c r="E239" s="2090"/>
      <c r="F239" s="2090"/>
      <c r="G239" s="2090"/>
      <c r="H239" s="2090"/>
      <c r="I239" s="2090"/>
      <c r="J239" s="2090"/>
      <c r="K239" s="2090"/>
      <c r="L239" s="2090"/>
      <c r="M239" s="2090"/>
      <c r="N239" s="2090"/>
      <c r="O239" s="2090"/>
      <c r="P239" s="2090"/>
      <c r="Q239" s="2090"/>
      <c r="R239" s="2090"/>
      <c r="S239" s="2090"/>
      <c r="T239" s="2090"/>
      <c r="U239" s="2090"/>
      <c r="V239" s="2090"/>
      <c r="W239" s="2090"/>
      <c r="X239" s="2090"/>
      <c r="Y239" s="2090"/>
      <c r="Z239" s="2090"/>
      <c r="AA239" s="2090"/>
    </row>
    <row r="240" spans="4:27" x14ac:dyDescent="0.2">
      <c r="D240" s="2090"/>
      <c r="E240" s="2090"/>
      <c r="F240" s="2090"/>
      <c r="G240" s="2090"/>
      <c r="H240" s="2090"/>
      <c r="I240" s="2090"/>
      <c r="J240" s="2090"/>
      <c r="K240" s="2090"/>
      <c r="L240" s="2090"/>
      <c r="M240" s="2090"/>
      <c r="N240" s="2090"/>
      <c r="O240" s="2090"/>
      <c r="P240" s="2090"/>
      <c r="Q240" s="2090"/>
      <c r="R240" s="2090"/>
      <c r="S240" s="2090"/>
      <c r="T240" s="2090"/>
      <c r="U240" s="2090"/>
      <c r="V240" s="2090"/>
      <c r="W240" s="2090"/>
      <c r="X240" s="2090"/>
      <c r="Y240" s="2090"/>
      <c r="Z240" s="2090"/>
      <c r="AA240" s="2090"/>
    </row>
    <row r="241" spans="4:27" x14ac:dyDescent="0.2">
      <c r="D241" s="2090"/>
      <c r="E241" s="2090"/>
      <c r="F241" s="2090"/>
      <c r="G241" s="2090"/>
      <c r="H241" s="2090"/>
      <c r="I241" s="2090"/>
      <c r="J241" s="2090"/>
      <c r="K241" s="2090"/>
      <c r="L241" s="2090"/>
      <c r="M241" s="2090"/>
      <c r="N241" s="2090"/>
      <c r="O241" s="2090"/>
      <c r="P241" s="2090"/>
      <c r="Q241" s="2090"/>
      <c r="R241" s="2090"/>
      <c r="S241" s="2090"/>
      <c r="T241" s="2090"/>
      <c r="U241" s="2090"/>
      <c r="V241" s="2090"/>
      <c r="W241" s="2090"/>
      <c r="X241" s="2090"/>
      <c r="Y241" s="2090"/>
      <c r="Z241" s="2090"/>
      <c r="AA241" s="2090"/>
    </row>
    <row r="242" spans="4:27" x14ac:dyDescent="0.2">
      <c r="D242" s="2090"/>
      <c r="E242" s="2090"/>
      <c r="F242" s="2090"/>
      <c r="G242" s="2090"/>
      <c r="H242" s="2090"/>
      <c r="I242" s="2090"/>
      <c r="J242" s="2090"/>
      <c r="K242" s="2090"/>
      <c r="L242" s="2090"/>
      <c r="M242" s="2090"/>
      <c r="N242" s="2090"/>
      <c r="O242" s="2090"/>
      <c r="P242" s="2090"/>
      <c r="Q242" s="2090"/>
      <c r="R242" s="2090"/>
      <c r="S242" s="2090"/>
      <c r="T242" s="2090"/>
      <c r="U242" s="2090"/>
      <c r="V242" s="2090"/>
      <c r="W242" s="2090"/>
      <c r="X242" s="2090"/>
      <c r="Y242" s="2090"/>
      <c r="Z242" s="2090"/>
      <c r="AA242" s="2090"/>
    </row>
    <row r="243" spans="4:27" x14ac:dyDescent="0.2">
      <c r="D243" s="2090"/>
      <c r="E243" s="2090"/>
      <c r="F243" s="2090"/>
      <c r="G243" s="2090"/>
      <c r="H243" s="2090"/>
      <c r="I243" s="2090"/>
      <c r="J243" s="2090"/>
      <c r="K243" s="2090"/>
      <c r="L243" s="2090"/>
      <c r="M243" s="2090"/>
      <c r="N243" s="2090"/>
      <c r="O243" s="2090"/>
      <c r="P243" s="2090"/>
      <c r="Q243" s="2090"/>
      <c r="R243" s="2090"/>
      <c r="S243" s="2090"/>
      <c r="T243" s="2090"/>
      <c r="U243" s="2090"/>
      <c r="V243" s="2090"/>
      <c r="W243" s="2090"/>
      <c r="X243" s="2090"/>
      <c r="Y243" s="2090"/>
      <c r="Z243" s="2090"/>
      <c r="AA243" s="2090"/>
    </row>
    <row r="244" spans="4:27" x14ac:dyDescent="0.2">
      <c r="D244" s="2090"/>
      <c r="E244" s="2090"/>
      <c r="F244" s="2090"/>
      <c r="G244" s="2090"/>
      <c r="H244" s="2090"/>
      <c r="I244" s="2090"/>
      <c r="J244" s="2090"/>
      <c r="K244" s="2090"/>
      <c r="L244" s="2090"/>
      <c r="M244" s="2090"/>
      <c r="N244" s="2090"/>
      <c r="O244" s="2090"/>
      <c r="P244" s="2090"/>
      <c r="Q244" s="2090"/>
      <c r="R244" s="2090"/>
      <c r="S244" s="2090"/>
      <c r="T244" s="2090"/>
      <c r="U244" s="2090"/>
      <c r="V244" s="2090"/>
      <c r="W244" s="2090"/>
      <c r="X244" s="2090"/>
      <c r="Y244" s="2090"/>
      <c r="Z244" s="2090"/>
      <c r="AA244" s="2090"/>
    </row>
    <row r="245" spans="4:27" x14ac:dyDescent="0.2">
      <c r="D245" s="2090"/>
      <c r="E245" s="2090"/>
      <c r="F245" s="2090"/>
      <c r="G245" s="2090"/>
      <c r="H245" s="2090"/>
      <c r="I245" s="2090"/>
      <c r="J245" s="2090"/>
      <c r="K245" s="2090"/>
      <c r="L245" s="2090"/>
      <c r="M245" s="2090"/>
      <c r="N245" s="2090"/>
      <c r="O245" s="2090"/>
      <c r="P245" s="2090"/>
      <c r="Q245" s="2090"/>
      <c r="R245" s="2090"/>
      <c r="S245" s="2090"/>
      <c r="T245" s="2090"/>
      <c r="U245" s="2090"/>
      <c r="V245" s="2090"/>
      <c r="W245" s="2090"/>
      <c r="X245" s="2090"/>
      <c r="Y245" s="2090"/>
      <c r="Z245" s="2090"/>
      <c r="AA245" s="2090"/>
    </row>
    <row r="246" spans="4:27" x14ac:dyDescent="0.2">
      <c r="D246" s="2090"/>
      <c r="E246" s="2090"/>
      <c r="F246" s="2090"/>
      <c r="G246" s="2090"/>
      <c r="H246" s="2090"/>
      <c r="I246" s="2090"/>
      <c r="J246" s="2090"/>
      <c r="K246" s="2090"/>
      <c r="L246" s="2090"/>
      <c r="M246" s="2090"/>
      <c r="N246" s="2090"/>
      <c r="O246" s="2090"/>
      <c r="P246" s="2090"/>
      <c r="Q246" s="2090"/>
      <c r="R246" s="2090"/>
      <c r="S246" s="2090"/>
      <c r="T246" s="2090"/>
      <c r="U246" s="2090"/>
      <c r="V246" s="2090"/>
      <c r="W246" s="2090"/>
      <c r="X246" s="2090"/>
      <c r="Y246" s="2090"/>
      <c r="Z246" s="2090"/>
      <c r="AA246" s="2090"/>
    </row>
    <row r="247" spans="4:27" x14ac:dyDescent="0.2">
      <c r="D247" s="2090"/>
      <c r="E247" s="2090"/>
      <c r="F247" s="2090"/>
      <c r="G247" s="2090"/>
      <c r="H247" s="2090"/>
      <c r="I247" s="2090"/>
      <c r="J247" s="2090"/>
      <c r="K247" s="2090"/>
      <c r="L247" s="2090"/>
      <c r="M247" s="2090"/>
      <c r="N247" s="2090"/>
      <c r="O247" s="2090"/>
      <c r="P247" s="2090"/>
      <c r="Q247" s="2090"/>
      <c r="R247" s="2090"/>
      <c r="S247" s="2090"/>
      <c r="T247" s="2090"/>
      <c r="U247" s="2090"/>
      <c r="V247" s="2090"/>
      <c r="W247" s="2090"/>
      <c r="X247" s="2090"/>
      <c r="Y247" s="2090"/>
      <c r="Z247" s="2090"/>
      <c r="AA247" s="2090"/>
    </row>
    <row r="248" spans="4:27" x14ac:dyDescent="0.2">
      <c r="D248" s="2090"/>
      <c r="E248" s="2090"/>
      <c r="F248" s="2090"/>
      <c r="G248" s="2090"/>
      <c r="H248" s="2090"/>
      <c r="I248" s="2090"/>
      <c r="J248" s="2090"/>
      <c r="K248" s="2090"/>
      <c r="L248" s="2090"/>
      <c r="M248" s="2090"/>
      <c r="N248" s="2090"/>
      <c r="O248" s="2090"/>
      <c r="P248" s="2090"/>
      <c r="Q248" s="2090"/>
      <c r="R248" s="2090"/>
      <c r="S248" s="2090"/>
      <c r="T248" s="2090"/>
      <c r="U248" s="2090"/>
      <c r="V248" s="2090"/>
      <c r="W248" s="2090"/>
      <c r="X248" s="2090"/>
      <c r="Y248" s="2090"/>
      <c r="Z248" s="2090"/>
      <c r="AA248" s="2090"/>
    </row>
    <row r="249" spans="4:27" x14ac:dyDescent="0.2">
      <c r="D249" s="2090"/>
      <c r="E249" s="2090"/>
      <c r="F249" s="2090"/>
      <c r="G249" s="2090"/>
      <c r="H249" s="2090"/>
      <c r="I249" s="2090"/>
      <c r="J249" s="2090"/>
      <c r="K249" s="2090"/>
      <c r="L249" s="2090"/>
      <c r="M249" s="2090"/>
      <c r="N249" s="2090"/>
      <c r="O249" s="2090"/>
      <c r="P249" s="2090"/>
      <c r="Q249" s="2090"/>
      <c r="R249" s="2090"/>
      <c r="S249" s="2090"/>
      <c r="T249" s="2090"/>
      <c r="U249" s="2090"/>
      <c r="V249" s="2090"/>
      <c r="W249" s="2090"/>
      <c r="X249" s="2090"/>
      <c r="Y249" s="2090"/>
      <c r="Z249" s="2090"/>
      <c r="AA249" s="2090"/>
    </row>
    <row r="250" spans="4:27" x14ac:dyDescent="0.2">
      <c r="D250" s="2090"/>
      <c r="E250" s="2090"/>
      <c r="F250" s="2090"/>
      <c r="G250" s="2090"/>
      <c r="H250" s="2090"/>
      <c r="I250" s="2090"/>
      <c r="J250" s="2090"/>
      <c r="K250" s="2090"/>
      <c r="L250" s="2090"/>
      <c r="M250" s="2090"/>
      <c r="N250" s="2090"/>
      <c r="O250" s="2090"/>
      <c r="P250" s="2090"/>
      <c r="Q250" s="2090"/>
      <c r="R250" s="2090"/>
      <c r="S250" s="2090"/>
      <c r="T250" s="2090"/>
      <c r="U250" s="2090"/>
      <c r="V250" s="2090"/>
      <c r="W250" s="2090"/>
      <c r="X250" s="2090"/>
      <c r="Y250" s="2090"/>
      <c r="Z250" s="2090"/>
      <c r="AA250" s="2090"/>
    </row>
    <row r="251" spans="4:27" x14ac:dyDescent="0.2">
      <c r="D251" s="2090"/>
      <c r="E251" s="2090"/>
      <c r="F251" s="2090"/>
      <c r="G251" s="2090"/>
      <c r="H251" s="2090"/>
      <c r="I251" s="2090"/>
      <c r="J251" s="2090"/>
      <c r="K251" s="2090"/>
      <c r="L251" s="2090"/>
      <c r="M251" s="2090"/>
      <c r="N251" s="2090"/>
      <c r="O251" s="2090"/>
      <c r="P251" s="2090"/>
      <c r="Q251" s="2090"/>
      <c r="R251" s="2090"/>
      <c r="S251" s="2090"/>
      <c r="T251" s="2090"/>
      <c r="U251" s="2090"/>
      <c r="V251" s="2090"/>
      <c r="W251" s="2090"/>
      <c r="X251" s="2090"/>
      <c r="Y251" s="2090"/>
      <c r="Z251" s="2090"/>
      <c r="AA251" s="2090"/>
    </row>
    <row r="252" spans="4:27" x14ac:dyDescent="0.2">
      <c r="D252" s="2090"/>
      <c r="E252" s="2090"/>
      <c r="F252" s="2090"/>
      <c r="G252" s="2090"/>
      <c r="H252" s="2090"/>
      <c r="I252" s="2090"/>
      <c r="J252" s="2090"/>
      <c r="K252" s="2090"/>
      <c r="L252" s="2090"/>
      <c r="M252" s="2090"/>
      <c r="N252" s="2090"/>
      <c r="O252" s="2090"/>
      <c r="P252" s="2090"/>
      <c r="Q252" s="2090"/>
      <c r="R252" s="2090"/>
      <c r="S252" s="2090"/>
      <c r="T252" s="2090"/>
      <c r="U252" s="2090"/>
      <c r="V252" s="2090"/>
      <c r="W252" s="2090"/>
      <c r="X252" s="2090"/>
      <c r="Y252" s="2090"/>
      <c r="Z252" s="2090"/>
      <c r="AA252" s="2090"/>
    </row>
    <row r="253" spans="4:27" x14ac:dyDescent="0.2">
      <c r="D253" s="2090"/>
      <c r="E253" s="2090"/>
      <c r="F253" s="2090"/>
      <c r="G253" s="2090"/>
      <c r="H253" s="2090"/>
      <c r="I253" s="2090"/>
      <c r="J253" s="2090"/>
      <c r="K253" s="2090"/>
      <c r="L253" s="2090"/>
      <c r="M253" s="2090"/>
      <c r="N253" s="2090"/>
      <c r="O253" s="2090"/>
      <c r="P253" s="2090"/>
      <c r="Q253" s="2090"/>
      <c r="R253" s="2090"/>
      <c r="S253" s="2090"/>
      <c r="T253" s="2090"/>
      <c r="U253" s="2090"/>
      <c r="V253" s="2090"/>
      <c r="W253" s="2090"/>
      <c r="X253" s="2090"/>
      <c r="Y253" s="2090"/>
      <c r="Z253" s="2090"/>
      <c r="AA253" s="2090"/>
    </row>
    <row r="254" spans="4:27" x14ac:dyDescent="0.2">
      <c r="D254" s="2090"/>
      <c r="E254" s="2090"/>
      <c r="F254" s="2090"/>
      <c r="G254" s="2090"/>
      <c r="H254" s="2090"/>
      <c r="I254" s="2090"/>
      <c r="J254" s="2090"/>
      <c r="K254" s="2090"/>
      <c r="L254" s="2090"/>
      <c r="M254" s="2090"/>
      <c r="N254" s="2090"/>
      <c r="O254" s="2090"/>
      <c r="P254" s="2090"/>
      <c r="Q254" s="2090"/>
      <c r="R254" s="2090"/>
      <c r="S254" s="2090"/>
      <c r="T254" s="2090"/>
      <c r="U254" s="2090"/>
      <c r="V254" s="2090"/>
      <c r="W254" s="2090"/>
      <c r="X254" s="2090"/>
      <c r="Y254" s="2090"/>
      <c r="Z254" s="2090"/>
      <c r="AA254" s="2090"/>
    </row>
    <row r="255" spans="4:27" x14ac:dyDescent="0.2">
      <c r="D255" s="2090"/>
      <c r="E255" s="2090"/>
      <c r="F255" s="2090"/>
      <c r="G255" s="2090"/>
      <c r="H255" s="2090"/>
      <c r="I255" s="2090"/>
      <c r="J255" s="2090"/>
      <c r="K255" s="2090"/>
      <c r="L255" s="2090"/>
      <c r="M255" s="2090"/>
      <c r="N255" s="2090"/>
      <c r="O255" s="2090"/>
      <c r="P255" s="2090"/>
      <c r="Q255" s="2090"/>
      <c r="R255" s="2090"/>
      <c r="S255" s="2090"/>
      <c r="T255" s="2090"/>
      <c r="U255" s="2090"/>
      <c r="V255" s="2090"/>
      <c r="W255" s="2090"/>
      <c r="X255" s="2090"/>
      <c r="Y255" s="2090"/>
      <c r="Z255" s="2090"/>
      <c r="AA255" s="2090"/>
    </row>
    <row r="256" spans="4:27" x14ac:dyDescent="0.2">
      <c r="D256" s="2090"/>
      <c r="E256" s="2090"/>
      <c r="F256" s="2090"/>
      <c r="G256" s="2090"/>
      <c r="H256" s="2090"/>
      <c r="I256" s="2090"/>
      <c r="J256" s="2090"/>
      <c r="K256" s="2090"/>
      <c r="L256" s="2090"/>
      <c r="M256" s="2090"/>
      <c r="N256" s="2090"/>
      <c r="O256" s="2090"/>
      <c r="P256" s="2090"/>
      <c r="Q256" s="2090"/>
      <c r="R256" s="2090"/>
      <c r="S256" s="2090"/>
      <c r="T256" s="2090"/>
      <c r="U256" s="2090"/>
      <c r="V256" s="2090"/>
      <c r="W256" s="2090"/>
      <c r="X256" s="2090"/>
      <c r="Y256" s="2090"/>
      <c r="Z256" s="2090"/>
      <c r="AA256" s="2090"/>
    </row>
    <row r="257" spans="4:27" x14ac:dyDescent="0.2">
      <c r="D257" s="2090"/>
      <c r="E257" s="2090"/>
      <c r="F257" s="2090"/>
      <c r="G257" s="2090"/>
      <c r="H257" s="2090"/>
      <c r="I257" s="2090"/>
      <c r="J257" s="2090"/>
      <c r="K257" s="2090"/>
      <c r="L257" s="2090"/>
      <c r="M257" s="2090"/>
      <c r="N257" s="2090"/>
      <c r="O257" s="2090"/>
      <c r="P257" s="2090"/>
      <c r="Q257" s="2090"/>
      <c r="R257" s="2090"/>
      <c r="S257" s="2090"/>
      <c r="T257" s="2090"/>
      <c r="U257" s="2090"/>
      <c r="V257" s="2090"/>
      <c r="W257" s="2090"/>
      <c r="X257" s="2090"/>
      <c r="Y257" s="2090"/>
      <c r="Z257" s="2090"/>
      <c r="AA257" s="2090"/>
    </row>
    <row r="258" spans="4:27" x14ac:dyDescent="0.2">
      <c r="D258" s="2090"/>
      <c r="E258" s="2090"/>
      <c r="F258" s="2090"/>
      <c r="G258" s="2090"/>
      <c r="H258" s="2090"/>
      <c r="I258" s="2090"/>
      <c r="J258" s="2090"/>
      <c r="K258" s="2090"/>
      <c r="L258" s="2090"/>
      <c r="M258" s="2090"/>
      <c r="N258" s="2090"/>
      <c r="O258" s="2090"/>
      <c r="P258" s="2090"/>
      <c r="Q258" s="2090"/>
      <c r="R258" s="2090"/>
      <c r="S258" s="2090"/>
      <c r="T258" s="2090"/>
      <c r="U258" s="2090"/>
      <c r="V258" s="2090"/>
      <c r="W258" s="2090"/>
      <c r="X258" s="2090"/>
      <c r="Y258" s="2090"/>
      <c r="Z258" s="2090"/>
      <c r="AA258" s="2090"/>
    </row>
    <row r="259" spans="4:27" x14ac:dyDescent="0.2">
      <c r="D259" s="2090"/>
      <c r="E259" s="2090"/>
      <c r="F259" s="2090"/>
      <c r="G259" s="2090"/>
      <c r="H259" s="2090"/>
      <c r="I259" s="2090"/>
      <c r="J259" s="2090"/>
      <c r="K259" s="2090"/>
      <c r="L259" s="2090"/>
      <c r="M259" s="2090"/>
      <c r="N259" s="2090"/>
      <c r="O259" s="2090"/>
      <c r="P259" s="2090"/>
      <c r="Q259" s="2090"/>
      <c r="R259" s="2090"/>
      <c r="S259" s="2090"/>
      <c r="T259" s="2090"/>
      <c r="U259" s="2090"/>
      <c r="V259" s="2090"/>
      <c r="W259" s="2090"/>
      <c r="X259" s="2090"/>
      <c r="Y259" s="2090"/>
      <c r="Z259" s="2090"/>
      <c r="AA259" s="2090"/>
    </row>
    <row r="260" spans="4:27" x14ac:dyDescent="0.2">
      <c r="D260" s="2090"/>
      <c r="E260" s="2090"/>
      <c r="F260" s="2090"/>
      <c r="G260" s="2090"/>
      <c r="H260" s="2090"/>
      <c r="I260" s="2090"/>
      <c r="J260" s="2090"/>
      <c r="K260" s="2090"/>
      <c r="L260" s="2090"/>
      <c r="M260" s="2090"/>
      <c r="N260" s="2090"/>
      <c r="O260" s="2090"/>
      <c r="P260" s="2090"/>
      <c r="Q260" s="2090"/>
      <c r="R260" s="2090"/>
      <c r="S260" s="2090"/>
      <c r="T260" s="2090"/>
      <c r="U260" s="2090"/>
      <c r="V260" s="2090"/>
      <c r="W260" s="2090"/>
      <c r="X260" s="2090"/>
      <c r="Y260" s="2090"/>
      <c r="Z260" s="2090"/>
      <c r="AA260" s="2090"/>
    </row>
    <row r="261" spans="4:27" x14ac:dyDescent="0.2">
      <c r="D261" s="2090"/>
      <c r="E261" s="2090"/>
      <c r="F261" s="2090"/>
      <c r="G261" s="2090"/>
      <c r="H261" s="2090"/>
      <c r="I261" s="2090"/>
      <c r="J261" s="2090"/>
      <c r="K261" s="2090"/>
      <c r="L261" s="2090"/>
      <c r="M261" s="2090"/>
      <c r="N261" s="2090"/>
      <c r="O261" s="2090"/>
      <c r="P261" s="2090"/>
      <c r="Q261" s="2090"/>
      <c r="R261" s="2090"/>
      <c r="S261" s="2090"/>
      <c r="T261" s="2090"/>
      <c r="U261" s="2090"/>
      <c r="V261" s="2090"/>
      <c r="W261" s="2090"/>
      <c r="X261" s="2090"/>
      <c r="Y261" s="2090"/>
      <c r="Z261" s="2090"/>
      <c r="AA261" s="2090"/>
    </row>
    <row r="262" spans="4:27" x14ac:dyDescent="0.2">
      <c r="D262" s="2090"/>
      <c r="E262" s="2090"/>
      <c r="F262" s="2090"/>
      <c r="G262" s="2090"/>
      <c r="H262" s="2090"/>
      <c r="I262" s="2090"/>
      <c r="J262" s="2090"/>
      <c r="K262" s="2090"/>
      <c r="L262" s="2090"/>
      <c r="M262" s="2090"/>
      <c r="N262" s="2090"/>
      <c r="O262" s="2090"/>
      <c r="P262" s="2090"/>
      <c r="Q262" s="2090"/>
      <c r="R262" s="2090"/>
      <c r="S262" s="2090"/>
      <c r="T262" s="2090"/>
      <c r="U262" s="2090"/>
      <c r="V262" s="2090"/>
      <c r="W262" s="2090"/>
      <c r="X262" s="2090"/>
      <c r="Y262" s="2090"/>
      <c r="Z262" s="2090"/>
      <c r="AA262" s="2090"/>
    </row>
    <row r="263" spans="4:27" x14ac:dyDescent="0.2">
      <c r="D263" s="2090"/>
      <c r="E263" s="2090"/>
      <c r="F263" s="2090"/>
      <c r="G263" s="2090"/>
      <c r="H263" s="2090"/>
      <c r="I263" s="2090"/>
      <c r="J263" s="2090"/>
      <c r="K263" s="2090"/>
      <c r="L263" s="2090"/>
      <c r="M263" s="2090"/>
      <c r="N263" s="2090"/>
      <c r="O263" s="2090"/>
      <c r="P263" s="2090"/>
      <c r="Q263" s="2090"/>
      <c r="R263" s="2090"/>
      <c r="S263" s="2090"/>
      <c r="T263" s="2090"/>
      <c r="U263" s="2090"/>
      <c r="V263" s="2090"/>
      <c r="W263" s="2090"/>
      <c r="X263" s="2090"/>
      <c r="Y263" s="2090"/>
      <c r="Z263" s="2090"/>
      <c r="AA263" s="2090"/>
    </row>
    <row r="264" spans="4:27" x14ac:dyDescent="0.2">
      <c r="D264" s="2090"/>
      <c r="E264" s="2090"/>
      <c r="F264" s="2090"/>
      <c r="G264" s="2090"/>
      <c r="H264" s="2090"/>
      <c r="I264" s="2090"/>
      <c r="J264" s="2090"/>
      <c r="K264" s="2090"/>
      <c r="L264" s="2090"/>
      <c r="M264" s="2090"/>
      <c r="N264" s="2090"/>
      <c r="O264" s="2090"/>
      <c r="P264" s="2090"/>
      <c r="Q264" s="2090"/>
      <c r="R264" s="2090"/>
      <c r="S264" s="2090"/>
      <c r="T264" s="2090"/>
      <c r="U264" s="2090"/>
      <c r="V264" s="2090"/>
      <c r="W264" s="2090"/>
      <c r="X264" s="2090"/>
      <c r="Y264" s="2090"/>
      <c r="Z264" s="2090"/>
      <c r="AA264" s="2090"/>
    </row>
    <row r="265" spans="4:27" x14ac:dyDescent="0.2">
      <c r="D265" s="2090"/>
      <c r="E265" s="2090"/>
      <c r="F265" s="2090"/>
      <c r="G265" s="2090"/>
      <c r="H265" s="2090"/>
      <c r="I265" s="2090"/>
      <c r="J265" s="2090"/>
      <c r="K265" s="2090"/>
      <c r="L265" s="2090"/>
      <c r="M265" s="2090"/>
      <c r="N265" s="2090"/>
      <c r="O265" s="2090"/>
      <c r="P265" s="2090"/>
      <c r="Q265" s="2090"/>
      <c r="R265" s="2090"/>
      <c r="S265" s="2090"/>
      <c r="T265" s="2090"/>
      <c r="U265" s="2090"/>
      <c r="V265" s="2090"/>
      <c r="W265" s="2090"/>
      <c r="X265" s="2090"/>
      <c r="Y265" s="2090"/>
      <c r="Z265" s="2090"/>
      <c r="AA265" s="2090"/>
    </row>
    <row r="266" spans="4:27" x14ac:dyDescent="0.2">
      <c r="D266" s="2090"/>
      <c r="E266" s="2090"/>
      <c r="F266" s="2090"/>
      <c r="G266" s="2090"/>
      <c r="H266" s="2090"/>
      <c r="I266" s="2090"/>
      <c r="J266" s="2090"/>
      <c r="K266" s="2090"/>
      <c r="L266" s="2090"/>
      <c r="M266" s="2090"/>
      <c r="N266" s="2090"/>
      <c r="O266" s="2090"/>
      <c r="P266" s="2090"/>
      <c r="Q266" s="2090"/>
      <c r="R266" s="2090"/>
      <c r="S266" s="2090"/>
      <c r="T266" s="2090"/>
      <c r="U266" s="2090"/>
      <c r="V266" s="2090"/>
      <c r="W266" s="2090"/>
      <c r="X266" s="2090"/>
      <c r="Y266" s="2090"/>
      <c r="Z266" s="2090"/>
      <c r="AA266" s="2090"/>
    </row>
    <row r="267" spans="4:27" x14ac:dyDescent="0.2">
      <c r="D267" s="2090"/>
      <c r="E267" s="2090"/>
      <c r="F267" s="2090"/>
      <c r="G267" s="2090"/>
      <c r="H267" s="2090"/>
      <c r="I267" s="2090"/>
      <c r="J267" s="2090"/>
      <c r="K267" s="2090"/>
      <c r="L267" s="2090"/>
      <c r="M267" s="2090"/>
      <c r="N267" s="2090"/>
      <c r="O267" s="2090"/>
      <c r="P267" s="2090"/>
      <c r="Q267" s="2090"/>
      <c r="R267" s="2090"/>
      <c r="S267" s="2090"/>
      <c r="T267" s="2090"/>
      <c r="U267" s="2090"/>
      <c r="V267" s="2090"/>
      <c r="W267" s="2090"/>
      <c r="X267" s="2090"/>
      <c r="Y267" s="2090"/>
      <c r="Z267" s="2090"/>
      <c r="AA267" s="2090"/>
    </row>
    <row r="268" spans="4:27" x14ac:dyDescent="0.2">
      <c r="D268" s="2090"/>
      <c r="E268" s="2090"/>
      <c r="F268" s="2090"/>
      <c r="G268" s="2090"/>
      <c r="H268" s="2090"/>
      <c r="I268" s="2090"/>
      <c r="J268" s="2090"/>
      <c r="K268" s="2090"/>
      <c r="L268" s="2090"/>
      <c r="M268" s="2090"/>
      <c r="N268" s="2090"/>
      <c r="O268" s="2090"/>
      <c r="P268" s="2090"/>
      <c r="Q268" s="2090"/>
      <c r="R268" s="2090"/>
      <c r="S268" s="2090"/>
      <c r="T268" s="2090"/>
      <c r="U268" s="2090"/>
      <c r="V268" s="2090"/>
      <c r="W268" s="2090"/>
      <c r="X268" s="2090"/>
      <c r="Y268" s="2090"/>
      <c r="Z268" s="2090"/>
      <c r="AA268" s="2090"/>
    </row>
    <row r="269" spans="4:27" x14ac:dyDescent="0.2">
      <c r="D269" s="2090"/>
      <c r="E269" s="2090"/>
      <c r="F269" s="2090"/>
      <c r="G269" s="2090"/>
      <c r="H269" s="2090"/>
      <c r="I269" s="2090"/>
      <c r="J269" s="2090"/>
      <c r="K269" s="2090"/>
      <c r="L269" s="2090"/>
      <c r="M269" s="2090"/>
      <c r="N269" s="2090"/>
      <c r="O269" s="2090"/>
      <c r="P269" s="2090"/>
      <c r="Q269" s="2090"/>
      <c r="R269" s="2090"/>
      <c r="S269" s="2090"/>
      <c r="T269" s="2090"/>
      <c r="U269" s="2090"/>
      <c r="V269" s="2090"/>
      <c r="W269" s="2090"/>
      <c r="X269" s="2090"/>
      <c r="Y269" s="2090"/>
      <c r="Z269" s="2090"/>
      <c r="AA269" s="2090"/>
    </row>
    <row r="270" spans="4:27" x14ac:dyDescent="0.2">
      <c r="D270" s="2090"/>
      <c r="E270" s="2090"/>
      <c r="F270" s="2090"/>
      <c r="G270" s="2090"/>
      <c r="H270" s="2090"/>
      <c r="I270" s="2090"/>
      <c r="J270" s="2090"/>
      <c r="K270" s="2090"/>
      <c r="L270" s="2090"/>
      <c r="M270" s="2090"/>
      <c r="N270" s="2090"/>
      <c r="O270" s="2090"/>
      <c r="P270" s="2090"/>
      <c r="Q270" s="2090"/>
      <c r="R270" s="2090"/>
      <c r="S270" s="2090"/>
      <c r="T270" s="2090"/>
      <c r="U270" s="2090"/>
      <c r="V270" s="2090"/>
      <c r="W270" s="2090"/>
      <c r="X270" s="2090"/>
      <c r="Y270" s="2090"/>
      <c r="Z270" s="2090"/>
      <c r="AA270" s="2090"/>
    </row>
    <row r="271" spans="4:27" x14ac:dyDescent="0.2">
      <c r="D271" s="2090"/>
      <c r="E271" s="2090"/>
      <c r="F271" s="2090"/>
      <c r="G271" s="2090"/>
      <c r="H271" s="2090"/>
      <c r="I271" s="2090"/>
      <c r="J271" s="2090"/>
      <c r="K271" s="2090"/>
      <c r="L271" s="2090"/>
      <c r="M271" s="2090"/>
      <c r="N271" s="2090"/>
      <c r="O271" s="2090"/>
      <c r="P271" s="2090"/>
      <c r="Q271" s="2090"/>
      <c r="R271" s="2090"/>
      <c r="S271" s="2090"/>
      <c r="T271" s="2090"/>
      <c r="U271" s="2090"/>
      <c r="V271" s="2090"/>
      <c r="W271" s="2090"/>
      <c r="X271" s="2090"/>
      <c r="Y271" s="2090"/>
      <c r="Z271" s="2090"/>
      <c r="AA271" s="2090"/>
    </row>
    <row r="272" spans="4:27" x14ac:dyDescent="0.2">
      <c r="D272" s="2090"/>
      <c r="E272" s="2090"/>
      <c r="F272" s="2090"/>
      <c r="G272" s="2090"/>
      <c r="H272" s="2090"/>
      <c r="I272" s="2090"/>
      <c r="J272" s="2090"/>
      <c r="K272" s="2090"/>
      <c r="L272" s="2090"/>
      <c r="M272" s="2090"/>
      <c r="N272" s="2090"/>
      <c r="O272" s="2090"/>
      <c r="P272" s="2090"/>
      <c r="Q272" s="2090"/>
      <c r="R272" s="2090"/>
      <c r="S272" s="2090"/>
      <c r="T272" s="2090"/>
      <c r="U272" s="2090"/>
      <c r="V272" s="2090"/>
      <c r="W272" s="2090"/>
      <c r="X272" s="2090"/>
      <c r="Y272" s="2090"/>
      <c r="Z272" s="2090"/>
      <c r="AA272" s="2090"/>
    </row>
    <row r="273" spans="4:27" x14ac:dyDescent="0.2">
      <c r="D273" s="2090"/>
      <c r="E273" s="2090"/>
      <c r="F273" s="2090"/>
      <c r="G273" s="2090"/>
      <c r="H273" s="2090"/>
      <c r="I273" s="2090"/>
      <c r="J273" s="2090"/>
      <c r="K273" s="2090"/>
      <c r="L273" s="2090"/>
      <c r="M273" s="2090"/>
      <c r="N273" s="2090"/>
      <c r="O273" s="2090"/>
      <c r="P273" s="2090"/>
      <c r="Q273" s="2090"/>
      <c r="R273" s="2090"/>
      <c r="S273" s="2090"/>
      <c r="T273" s="2090"/>
      <c r="U273" s="2090"/>
      <c r="V273" s="2090"/>
      <c r="W273" s="2090"/>
      <c r="X273" s="2090"/>
      <c r="Y273" s="2090"/>
      <c r="Z273" s="2090"/>
      <c r="AA273" s="2090"/>
    </row>
    <row r="274" spans="4:27" x14ac:dyDescent="0.2">
      <c r="D274" s="2090"/>
      <c r="E274" s="2090"/>
      <c r="F274" s="2090"/>
      <c r="G274" s="2090"/>
      <c r="H274" s="2090"/>
      <c r="I274" s="2090"/>
      <c r="J274" s="2090"/>
      <c r="K274" s="2090"/>
      <c r="L274" s="2090"/>
      <c r="M274" s="2090"/>
      <c r="N274" s="2090"/>
      <c r="O274" s="2090"/>
      <c r="P274" s="2090"/>
      <c r="Q274" s="2090"/>
      <c r="R274" s="2090"/>
      <c r="S274" s="2090"/>
      <c r="T274" s="2090"/>
      <c r="U274" s="2090"/>
      <c r="V274" s="2090"/>
      <c r="W274" s="2090"/>
      <c r="X274" s="2090"/>
      <c r="Y274" s="2090"/>
      <c r="Z274" s="2090"/>
      <c r="AA274" s="2090"/>
    </row>
    <row r="275" spans="4:27" x14ac:dyDescent="0.2">
      <c r="D275" s="2090"/>
      <c r="E275" s="2090"/>
      <c r="F275" s="2090"/>
      <c r="G275" s="2090"/>
      <c r="H275" s="2090"/>
      <c r="I275" s="2090"/>
      <c r="J275" s="2090"/>
      <c r="K275" s="2090"/>
      <c r="L275" s="2090"/>
      <c r="M275" s="2090"/>
      <c r="N275" s="2090"/>
      <c r="O275" s="2090"/>
      <c r="P275" s="2090"/>
      <c r="Q275" s="2090"/>
      <c r="R275" s="2090"/>
      <c r="S275" s="2090"/>
      <c r="T275" s="2090"/>
      <c r="U275" s="2090"/>
      <c r="V275" s="2090"/>
      <c r="W275" s="2090"/>
      <c r="X275" s="2090"/>
      <c r="Y275" s="2090"/>
      <c r="Z275" s="2090"/>
      <c r="AA275" s="2090"/>
    </row>
    <row r="276" spans="4:27" x14ac:dyDescent="0.2">
      <c r="D276" s="2090"/>
      <c r="E276" s="2090"/>
      <c r="F276" s="2090"/>
      <c r="G276" s="2090"/>
      <c r="H276" s="2090"/>
      <c r="I276" s="2090"/>
      <c r="J276" s="2090"/>
      <c r="K276" s="2090"/>
      <c r="L276" s="2090"/>
      <c r="M276" s="2090"/>
      <c r="N276" s="2090"/>
      <c r="O276" s="2090"/>
      <c r="P276" s="2090"/>
      <c r="Q276" s="2090"/>
      <c r="R276" s="2090"/>
      <c r="S276" s="2090"/>
      <c r="T276" s="2090"/>
      <c r="U276" s="2090"/>
      <c r="V276" s="2090"/>
      <c r="W276" s="2090"/>
      <c r="X276" s="2090"/>
      <c r="Y276" s="2090"/>
      <c r="Z276" s="2090"/>
      <c r="AA276" s="2090"/>
    </row>
    <row r="277" spans="4:27" x14ac:dyDescent="0.2">
      <c r="D277" s="2090"/>
      <c r="E277" s="2090"/>
      <c r="F277" s="2090"/>
      <c r="G277" s="2090"/>
      <c r="H277" s="2090"/>
      <c r="I277" s="2090"/>
      <c r="J277" s="2090"/>
      <c r="K277" s="2090"/>
      <c r="L277" s="2090"/>
      <c r="M277" s="2090"/>
      <c r="N277" s="2090"/>
      <c r="O277" s="2090"/>
      <c r="P277" s="2090"/>
      <c r="Q277" s="2090"/>
      <c r="R277" s="2090"/>
      <c r="S277" s="2090"/>
      <c r="T277" s="2090"/>
      <c r="U277" s="2090"/>
      <c r="V277" s="2090"/>
      <c r="W277" s="2090"/>
      <c r="X277" s="2090"/>
      <c r="Y277" s="2090"/>
      <c r="Z277" s="2090"/>
      <c r="AA277" s="2090"/>
    </row>
    <row r="278" spans="4:27" x14ac:dyDescent="0.2">
      <c r="D278" s="2090"/>
      <c r="E278" s="2090"/>
      <c r="F278" s="2090"/>
      <c r="G278" s="2090"/>
      <c r="H278" s="2090"/>
      <c r="I278" s="2090"/>
      <c r="J278" s="2090"/>
      <c r="K278" s="2090"/>
      <c r="L278" s="2090"/>
      <c r="M278" s="2090"/>
      <c r="N278" s="2090"/>
      <c r="O278" s="2090"/>
      <c r="P278" s="2090"/>
      <c r="Q278" s="2090"/>
      <c r="R278" s="2090"/>
      <c r="S278" s="2090"/>
      <c r="T278" s="2090"/>
      <c r="U278" s="2090"/>
      <c r="V278" s="2090"/>
      <c r="W278" s="2090"/>
      <c r="X278" s="2090"/>
      <c r="Y278" s="2090"/>
      <c r="Z278" s="2090"/>
      <c r="AA278" s="2090"/>
    </row>
    <row r="279" spans="4:27" x14ac:dyDescent="0.2">
      <c r="D279" s="2090"/>
      <c r="E279" s="2090"/>
      <c r="F279" s="2090"/>
      <c r="G279" s="2090"/>
      <c r="H279" s="2090"/>
      <c r="I279" s="2090"/>
      <c r="J279" s="2090"/>
      <c r="K279" s="2090"/>
      <c r="L279" s="2090"/>
      <c r="M279" s="2090"/>
      <c r="N279" s="2090"/>
      <c r="O279" s="2090"/>
      <c r="P279" s="2090"/>
      <c r="Q279" s="2090"/>
      <c r="R279" s="2090"/>
      <c r="S279" s="2090"/>
      <c r="T279" s="2090"/>
      <c r="U279" s="2090"/>
      <c r="V279" s="2090"/>
      <c r="W279" s="2090"/>
      <c r="X279" s="2090"/>
      <c r="Y279" s="2090"/>
      <c r="Z279" s="2090"/>
      <c r="AA279" s="2090"/>
    </row>
    <row r="280" spans="4:27" x14ac:dyDescent="0.2">
      <c r="D280" s="2090"/>
      <c r="E280" s="2090"/>
      <c r="F280" s="2090"/>
      <c r="G280" s="2090"/>
      <c r="H280" s="2090"/>
      <c r="I280" s="2090"/>
      <c r="J280" s="2090"/>
      <c r="K280" s="2090"/>
      <c r="L280" s="2090"/>
      <c r="M280" s="2090"/>
      <c r="N280" s="2090"/>
      <c r="O280" s="2090"/>
      <c r="P280" s="2090"/>
      <c r="Q280" s="2090"/>
      <c r="R280" s="2090"/>
      <c r="S280" s="2090"/>
      <c r="T280" s="2090"/>
      <c r="U280" s="2090"/>
      <c r="V280" s="2090"/>
      <c r="W280" s="2090"/>
      <c r="X280" s="2090"/>
      <c r="Y280" s="2090"/>
      <c r="Z280" s="2090"/>
      <c r="AA280" s="2090"/>
    </row>
    <row r="281" spans="4:27" x14ac:dyDescent="0.2">
      <c r="D281" s="2090"/>
      <c r="E281" s="2090"/>
      <c r="F281" s="2090"/>
      <c r="G281" s="2090"/>
      <c r="H281" s="2090"/>
      <c r="I281" s="2090"/>
      <c r="J281" s="2090"/>
      <c r="K281" s="2090"/>
      <c r="L281" s="2090"/>
      <c r="M281" s="2090"/>
      <c r="N281" s="2090"/>
      <c r="O281" s="2090"/>
      <c r="P281" s="2090"/>
      <c r="Q281" s="2090"/>
      <c r="R281" s="2090"/>
      <c r="S281" s="2090"/>
      <c r="T281" s="2090"/>
      <c r="U281" s="2090"/>
      <c r="V281" s="2090"/>
      <c r="W281" s="2090"/>
      <c r="X281" s="2090"/>
      <c r="Y281" s="2090"/>
      <c r="Z281" s="2090"/>
      <c r="AA281" s="2090"/>
    </row>
    <row r="282" spans="4:27" x14ac:dyDescent="0.2">
      <c r="D282" s="2090"/>
      <c r="E282" s="2090"/>
      <c r="F282" s="2090"/>
      <c r="G282" s="2090"/>
      <c r="H282" s="2090"/>
      <c r="I282" s="2090"/>
      <c r="J282" s="2090"/>
      <c r="K282" s="2090"/>
      <c r="L282" s="2090"/>
      <c r="M282" s="2090"/>
      <c r="N282" s="2090"/>
      <c r="O282" s="2090"/>
      <c r="P282" s="2090"/>
      <c r="Q282" s="2090"/>
      <c r="R282" s="2090"/>
      <c r="S282" s="2090"/>
      <c r="T282" s="2090"/>
      <c r="U282" s="2090"/>
      <c r="V282" s="2090"/>
      <c r="W282" s="2090"/>
      <c r="X282" s="2090"/>
      <c r="Y282" s="2090"/>
      <c r="Z282" s="2090"/>
      <c r="AA282" s="2090"/>
    </row>
    <row r="283" spans="4:27" x14ac:dyDescent="0.2">
      <c r="D283" s="2090"/>
      <c r="E283" s="2090"/>
      <c r="F283" s="2090"/>
      <c r="G283" s="2090"/>
      <c r="H283" s="2090"/>
      <c r="I283" s="2090"/>
      <c r="J283" s="2090"/>
      <c r="K283" s="2090"/>
      <c r="L283" s="2090"/>
      <c r="M283" s="2090"/>
      <c r="N283" s="2090"/>
      <c r="O283" s="2090"/>
      <c r="P283" s="2090"/>
      <c r="Q283" s="2090"/>
      <c r="R283" s="2090"/>
      <c r="S283" s="2090"/>
      <c r="T283" s="2090"/>
      <c r="U283" s="2090"/>
      <c r="V283" s="2090"/>
      <c r="W283" s="2090"/>
      <c r="X283" s="2090"/>
      <c r="Y283" s="2090"/>
      <c r="Z283" s="2090"/>
      <c r="AA283" s="2090"/>
    </row>
    <row r="284" spans="4:27" x14ac:dyDescent="0.2">
      <c r="D284" s="2090"/>
      <c r="E284" s="2090"/>
      <c r="F284" s="2090"/>
      <c r="G284" s="2090"/>
      <c r="H284" s="2090"/>
      <c r="I284" s="2090"/>
      <c r="J284" s="2090"/>
      <c r="K284" s="2090"/>
      <c r="L284" s="2090"/>
      <c r="M284" s="2090"/>
      <c r="N284" s="2090"/>
      <c r="O284" s="2090"/>
      <c r="P284" s="2090"/>
      <c r="Q284" s="2090"/>
      <c r="R284" s="2090"/>
      <c r="S284" s="2090"/>
      <c r="T284" s="2090"/>
      <c r="U284" s="2090"/>
      <c r="V284" s="2090"/>
      <c r="W284" s="2090"/>
      <c r="X284" s="2090"/>
      <c r="Y284" s="2090"/>
      <c r="Z284" s="2090"/>
      <c r="AA284" s="2090"/>
    </row>
    <row r="285" spans="4:27" x14ac:dyDescent="0.2">
      <c r="D285" s="2090"/>
      <c r="E285" s="2090"/>
      <c r="F285" s="2090"/>
      <c r="G285" s="2090"/>
      <c r="H285" s="2090"/>
      <c r="I285" s="2090"/>
      <c r="J285" s="2090"/>
      <c r="K285" s="2090"/>
      <c r="L285" s="2090"/>
      <c r="M285" s="2090"/>
      <c r="N285" s="2090"/>
      <c r="O285" s="2090"/>
      <c r="P285" s="2090"/>
      <c r="Q285" s="2090"/>
      <c r="R285" s="2090"/>
      <c r="S285" s="2090"/>
      <c r="T285" s="2090"/>
      <c r="U285" s="2090"/>
      <c r="V285" s="2090"/>
      <c r="W285" s="2090"/>
      <c r="X285" s="2090"/>
      <c r="Y285" s="2090"/>
      <c r="Z285" s="2090"/>
      <c r="AA285" s="2090"/>
    </row>
    <row r="286" spans="4:27" x14ac:dyDescent="0.2">
      <c r="D286" s="2090"/>
      <c r="E286" s="2090"/>
      <c r="F286" s="2090"/>
      <c r="G286" s="2090"/>
      <c r="H286" s="2090"/>
      <c r="I286" s="2090"/>
      <c r="J286" s="2090"/>
      <c r="K286" s="2090"/>
      <c r="L286" s="2090"/>
      <c r="M286" s="2090"/>
      <c r="N286" s="2090"/>
      <c r="O286" s="2090"/>
      <c r="P286" s="2090"/>
      <c r="Q286" s="2090"/>
      <c r="R286" s="2090"/>
      <c r="S286" s="2090"/>
      <c r="T286" s="2090"/>
      <c r="U286" s="2090"/>
      <c r="V286" s="2090"/>
      <c r="W286" s="2090"/>
      <c r="X286" s="2090"/>
      <c r="Y286" s="2090"/>
      <c r="Z286" s="2090"/>
      <c r="AA286" s="2090"/>
    </row>
    <row r="287" spans="4:27" x14ac:dyDescent="0.2">
      <c r="D287" s="2090"/>
      <c r="E287" s="2090"/>
      <c r="F287" s="2090"/>
      <c r="G287" s="2090"/>
      <c r="H287" s="2090"/>
      <c r="I287" s="2090"/>
      <c r="J287" s="2090"/>
      <c r="K287" s="2090"/>
      <c r="L287" s="2090"/>
      <c r="M287" s="2090"/>
      <c r="N287" s="2090"/>
      <c r="O287" s="2090"/>
      <c r="P287" s="2090"/>
      <c r="Q287" s="2090"/>
      <c r="R287" s="2090"/>
      <c r="S287" s="2090"/>
      <c r="T287" s="2090"/>
      <c r="U287" s="2090"/>
      <c r="V287" s="2090"/>
      <c r="W287" s="2090"/>
      <c r="X287" s="2090"/>
      <c r="Y287" s="2090"/>
      <c r="Z287" s="2090"/>
      <c r="AA287" s="2090"/>
    </row>
    <row r="288" spans="4:27" x14ac:dyDescent="0.2">
      <c r="D288" s="2090"/>
      <c r="E288" s="2090"/>
      <c r="F288" s="2090"/>
      <c r="G288" s="2090"/>
      <c r="H288" s="2090"/>
      <c r="I288" s="2090"/>
      <c r="J288" s="2090"/>
      <c r="K288" s="2090"/>
      <c r="L288" s="2090"/>
      <c r="M288" s="2090"/>
      <c r="N288" s="2090"/>
      <c r="O288" s="2090"/>
      <c r="P288" s="2090"/>
      <c r="Q288" s="2090"/>
      <c r="R288" s="2090"/>
      <c r="S288" s="2090"/>
      <c r="T288" s="2090"/>
      <c r="U288" s="2090"/>
      <c r="V288" s="2090"/>
      <c r="W288" s="2090"/>
      <c r="X288" s="2090"/>
      <c r="Y288" s="2090"/>
      <c r="Z288" s="2090"/>
      <c r="AA288" s="2090"/>
    </row>
    <row r="289" spans="4:27" x14ac:dyDescent="0.2">
      <c r="D289" s="2090"/>
      <c r="E289" s="2090"/>
      <c r="F289" s="2090"/>
      <c r="G289" s="2090"/>
      <c r="H289" s="2090"/>
      <c r="I289" s="2090"/>
      <c r="J289" s="2090"/>
      <c r="K289" s="2090"/>
      <c r="L289" s="2090"/>
      <c r="M289" s="2090"/>
      <c r="N289" s="2090"/>
      <c r="O289" s="2090"/>
      <c r="P289" s="2090"/>
      <c r="Q289" s="2090"/>
      <c r="R289" s="2090"/>
      <c r="S289" s="2090"/>
      <c r="T289" s="2090"/>
      <c r="U289" s="2090"/>
      <c r="V289" s="2090"/>
      <c r="W289" s="2090"/>
      <c r="X289" s="2090"/>
      <c r="Y289" s="2090"/>
      <c r="Z289" s="2090"/>
      <c r="AA289" s="2090"/>
    </row>
    <row r="290" spans="4:27" x14ac:dyDescent="0.2">
      <c r="D290" s="2090"/>
      <c r="E290" s="2090"/>
      <c r="F290" s="2090"/>
      <c r="G290" s="2090"/>
      <c r="H290" s="2090"/>
      <c r="I290" s="2090"/>
      <c r="J290" s="2090"/>
      <c r="K290" s="2090"/>
      <c r="L290" s="2090"/>
      <c r="M290" s="2090"/>
      <c r="N290" s="2090"/>
      <c r="O290" s="2090"/>
      <c r="P290" s="2090"/>
      <c r="Q290" s="2090"/>
      <c r="R290" s="2090"/>
      <c r="S290" s="2090"/>
      <c r="T290" s="2090"/>
      <c r="U290" s="2090"/>
      <c r="V290" s="2090"/>
      <c r="W290" s="2090"/>
      <c r="X290" s="2090"/>
      <c r="Y290" s="2090"/>
      <c r="Z290" s="2090"/>
      <c r="AA290" s="2090"/>
    </row>
    <row r="291" spans="4:27" x14ac:dyDescent="0.2">
      <c r="D291" s="2090"/>
      <c r="E291" s="2090"/>
      <c r="F291" s="2090"/>
      <c r="G291" s="2090"/>
      <c r="H291" s="2090"/>
      <c r="I291" s="2090"/>
      <c r="J291" s="2090"/>
      <c r="K291" s="2090"/>
      <c r="L291" s="2090"/>
      <c r="M291" s="2090"/>
      <c r="N291" s="2090"/>
      <c r="O291" s="2090"/>
      <c r="P291" s="2090"/>
      <c r="Q291" s="2090"/>
      <c r="R291" s="2090"/>
      <c r="S291" s="2090"/>
      <c r="T291" s="2090"/>
      <c r="U291" s="2090"/>
      <c r="V291" s="2090"/>
      <c r="W291" s="2090"/>
      <c r="X291" s="2090"/>
      <c r="Y291" s="2090"/>
      <c r="Z291" s="2090"/>
      <c r="AA291" s="2090"/>
    </row>
    <row r="292" spans="4:27" x14ac:dyDescent="0.2">
      <c r="D292" s="2090"/>
      <c r="E292" s="2090"/>
      <c r="F292" s="2090"/>
      <c r="G292" s="2090"/>
      <c r="H292" s="2090"/>
      <c r="I292" s="2090"/>
      <c r="J292" s="2090"/>
      <c r="K292" s="2090"/>
      <c r="L292" s="2090"/>
      <c r="M292" s="2090"/>
      <c r="N292" s="2090"/>
      <c r="O292" s="2090"/>
      <c r="P292" s="2090"/>
      <c r="Q292" s="2090"/>
      <c r="R292" s="2090"/>
      <c r="S292" s="2090"/>
      <c r="T292" s="2090"/>
      <c r="U292" s="2090"/>
      <c r="V292" s="2090"/>
      <c r="W292" s="2090"/>
      <c r="X292" s="2090"/>
      <c r="Y292" s="2090"/>
      <c r="Z292" s="2090"/>
      <c r="AA292" s="2090"/>
    </row>
    <row r="293" spans="4:27" x14ac:dyDescent="0.2">
      <c r="D293" s="2090"/>
      <c r="E293" s="2090"/>
      <c r="F293" s="2090"/>
      <c r="G293" s="2090"/>
      <c r="H293" s="2090"/>
      <c r="I293" s="2090"/>
      <c r="J293" s="2090"/>
      <c r="K293" s="2090"/>
      <c r="L293" s="2090"/>
      <c r="M293" s="2090"/>
      <c r="N293" s="2090"/>
      <c r="O293" s="2090"/>
      <c r="P293" s="2090"/>
      <c r="Q293" s="2090"/>
      <c r="R293" s="2090"/>
      <c r="S293" s="2090"/>
      <c r="T293" s="2090"/>
      <c r="U293" s="2090"/>
      <c r="V293" s="2090"/>
      <c r="W293" s="2090"/>
      <c r="X293" s="2090"/>
      <c r="Y293" s="2090"/>
      <c r="Z293" s="2090"/>
      <c r="AA293" s="2090"/>
    </row>
    <row r="294" spans="4:27" x14ac:dyDescent="0.2">
      <c r="D294" s="2090"/>
      <c r="E294" s="2090"/>
      <c r="F294" s="2090"/>
      <c r="G294" s="2090"/>
      <c r="H294" s="2090"/>
      <c r="I294" s="2090"/>
      <c r="J294" s="2090"/>
      <c r="K294" s="2090"/>
      <c r="L294" s="2090"/>
      <c r="M294" s="2090"/>
      <c r="N294" s="2090"/>
      <c r="O294" s="2090"/>
      <c r="P294" s="2090"/>
      <c r="Q294" s="2090"/>
      <c r="R294" s="2090"/>
      <c r="S294" s="2090"/>
      <c r="T294" s="2090"/>
      <c r="U294" s="2090"/>
      <c r="V294" s="2090"/>
      <c r="W294" s="2090"/>
      <c r="X294" s="2090"/>
      <c r="Y294" s="2090"/>
      <c r="Z294" s="2090"/>
      <c r="AA294" s="2090"/>
    </row>
    <row r="295" spans="4:27" x14ac:dyDescent="0.2">
      <c r="D295" s="2090"/>
      <c r="E295" s="2090"/>
      <c r="F295" s="2090"/>
      <c r="G295" s="2090"/>
      <c r="H295" s="2090"/>
      <c r="I295" s="2090"/>
      <c r="J295" s="2090"/>
      <c r="K295" s="2090"/>
      <c r="L295" s="2090"/>
      <c r="M295" s="2090"/>
      <c r="N295" s="2090"/>
      <c r="O295" s="2090"/>
      <c r="P295" s="2090"/>
      <c r="Q295" s="2090"/>
      <c r="R295" s="2090"/>
      <c r="S295" s="2090"/>
      <c r="T295" s="2090"/>
      <c r="U295" s="2090"/>
      <c r="V295" s="2090"/>
      <c r="W295" s="2090"/>
      <c r="X295" s="2090"/>
      <c r="Y295" s="2090"/>
      <c r="Z295" s="2090"/>
      <c r="AA295" s="2090"/>
    </row>
    <row r="296" spans="4:27" x14ac:dyDescent="0.2">
      <c r="D296" s="2090"/>
      <c r="E296" s="2090"/>
      <c r="F296" s="2090"/>
      <c r="G296" s="2090"/>
      <c r="H296" s="2090"/>
      <c r="I296" s="2090"/>
      <c r="J296" s="2090"/>
      <c r="K296" s="2090"/>
      <c r="L296" s="2090"/>
      <c r="M296" s="2090"/>
      <c r="N296" s="2090"/>
      <c r="O296" s="2090"/>
      <c r="P296" s="2090"/>
      <c r="Q296" s="2090"/>
      <c r="R296" s="2090"/>
      <c r="S296" s="2090"/>
      <c r="T296" s="2090"/>
      <c r="U296" s="2090"/>
      <c r="V296" s="2090"/>
      <c r="W296" s="2090"/>
      <c r="X296" s="2090"/>
      <c r="Y296" s="2090"/>
      <c r="Z296" s="2090"/>
      <c r="AA296" s="2090"/>
    </row>
    <row r="297" spans="4:27" x14ac:dyDescent="0.2">
      <c r="D297" s="2090"/>
      <c r="E297" s="2090"/>
      <c r="F297" s="2090"/>
      <c r="G297" s="2090"/>
      <c r="H297" s="2090"/>
      <c r="I297" s="2090"/>
      <c r="J297" s="2090"/>
      <c r="K297" s="2090"/>
      <c r="L297" s="2090"/>
      <c r="M297" s="2090"/>
      <c r="N297" s="2090"/>
      <c r="O297" s="2090"/>
      <c r="P297" s="2090"/>
      <c r="Q297" s="2090"/>
      <c r="R297" s="2090"/>
      <c r="S297" s="2090"/>
      <c r="T297" s="2090"/>
      <c r="U297" s="2090"/>
      <c r="V297" s="2090"/>
      <c r="W297" s="2090"/>
      <c r="X297" s="2090"/>
      <c r="Y297" s="2090"/>
      <c r="Z297" s="2090"/>
      <c r="AA297" s="2090"/>
    </row>
    <row r="298" spans="4:27" x14ac:dyDescent="0.2">
      <c r="D298" s="2090"/>
      <c r="E298" s="2090"/>
      <c r="F298" s="2090"/>
      <c r="G298" s="2090"/>
      <c r="H298" s="2090"/>
      <c r="I298" s="2090"/>
      <c r="J298" s="2090"/>
      <c r="K298" s="2090"/>
      <c r="L298" s="2090"/>
      <c r="M298" s="2090"/>
      <c r="N298" s="2090"/>
      <c r="O298" s="2090"/>
      <c r="P298" s="2090"/>
      <c r="Q298" s="2090"/>
      <c r="R298" s="2090"/>
      <c r="S298" s="2090"/>
      <c r="T298" s="2090"/>
      <c r="U298" s="2090"/>
      <c r="V298" s="2090"/>
      <c r="W298" s="2090"/>
      <c r="X298" s="2090"/>
      <c r="Y298" s="2090"/>
      <c r="Z298" s="2090"/>
      <c r="AA298" s="2090"/>
    </row>
    <row r="299" spans="4:27" x14ac:dyDescent="0.2">
      <c r="D299" s="2090"/>
      <c r="E299" s="2090"/>
      <c r="F299" s="2090"/>
      <c r="G299" s="2090"/>
      <c r="H299" s="2090"/>
      <c r="I299" s="2090"/>
      <c r="J299" s="2090"/>
      <c r="K299" s="2090"/>
      <c r="L299" s="2090"/>
      <c r="M299" s="2090"/>
      <c r="N299" s="2090"/>
      <c r="O299" s="2090"/>
      <c r="P299" s="2090"/>
      <c r="Q299" s="2090"/>
      <c r="R299" s="2090"/>
      <c r="S299" s="2090"/>
      <c r="T299" s="2090"/>
      <c r="U299" s="2090"/>
      <c r="V299" s="2090"/>
      <c r="W299" s="2090"/>
      <c r="X299" s="2090"/>
      <c r="Y299" s="2090"/>
      <c r="Z299" s="2090"/>
      <c r="AA299" s="2090"/>
    </row>
    <row r="300" spans="4:27" x14ac:dyDescent="0.2">
      <c r="D300" s="2090"/>
      <c r="E300" s="2090"/>
      <c r="F300" s="2090"/>
      <c r="G300" s="2090"/>
      <c r="H300" s="2090"/>
      <c r="I300" s="2090"/>
      <c r="J300" s="2090"/>
      <c r="K300" s="2090"/>
      <c r="L300" s="2090"/>
      <c r="M300" s="2090"/>
      <c r="N300" s="2090"/>
      <c r="O300" s="2090"/>
      <c r="P300" s="2090"/>
      <c r="Q300" s="2090"/>
      <c r="R300" s="2090"/>
      <c r="S300" s="2090"/>
      <c r="T300" s="2090"/>
      <c r="U300" s="2090"/>
      <c r="V300" s="2090"/>
      <c r="W300" s="2090"/>
      <c r="X300" s="2090"/>
      <c r="Y300" s="2090"/>
      <c r="Z300" s="2090"/>
      <c r="AA300" s="2090"/>
    </row>
    <row r="301" spans="4:27" x14ac:dyDescent="0.2">
      <c r="D301" s="2090"/>
      <c r="E301" s="2090"/>
      <c r="F301" s="2090"/>
      <c r="G301" s="2090"/>
      <c r="H301" s="2090"/>
      <c r="I301" s="2090"/>
      <c r="J301" s="2090"/>
      <c r="K301" s="2090"/>
      <c r="L301" s="2090"/>
      <c r="M301" s="2090"/>
      <c r="N301" s="2090"/>
      <c r="O301" s="2090"/>
      <c r="P301" s="2090"/>
      <c r="Q301" s="2090"/>
      <c r="R301" s="2090"/>
      <c r="S301" s="2090"/>
      <c r="T301" s="2090"/>
      <c r="U301" s="2090"/>
      <c r="V301" s="2090"/>
      <c r="W301" s="2090"/>
      <c r="X301" s="2090"/>
      <c r="Y301" s="2090"/>
      <c r="Z301" s="2090"/>
      <c r="AA301" s="2090"/>
    </row>
    <row r="302" spans="4:27" x14ac:dyDescent="0.2">
      <c r="D302" s="2090"/>
      <c r="E302" s="2090"/>
      <c r="F302" s="2090"/>
      <c r="G302" s="2090"/>
      <c r="H302" s="2090"/>
      <c r="I302" s="2090"/>
      <c r="J302" s="2090"/>
      <c r="K302" s="2090"/>
      <c r="L302" s="2090"/>
      <c r="M302" s="2090"/>
      <c r="N302" s="2090"/>
      <c r="O302" s="2090"/>
      <c r="P302" s="2090"/>
      <c r="Q302" s="2090"/>
      <c r="R302" s="2090"/>
      <c r="S302" s="2090"/>
      <c r="T302" s="2090"/>
      <c r="U302" s="2090"/>
      <c r="V302" s="2090"/>
      <c r="W302" s="2090"/>
      <c r="X302" s="2090"/>
      <c r="Y302" s="2090"/>
      <c r="Z302" s="2090"/>
      <c r="AA302" s="2090"/>
    </row>
    <row r="303" spans="4:27" x14ac:dyDescent="0.2">
      <c r="D303" s="2090"/>
      <c r="E303" s="2090"/>
      <c r="F303" s="2090"/>
      <c r="G303" s="2090"/>
      <c r="H303" s="2090"/>
      <c r="I303" s="2090"/>
      <c r="J303" s="2090"/>
      <c r="K303" s="2090"/>
      <c r="L303" s="2090"/>
      <c r="M303" s="2090"/>
      <c r="N303" s="2090"/>
      <c r="O303" s="2090"/>
      <c r="P303" s="2090"/>
      <c r="Q303" s="2090"/>
      <c r="R303" s="2090"/>
      <c r="S303" s="2090"/>
      <c r="T303" s="2090"/>
      <c r="U303" s="2090"/>
      <c r="V303" s="2090"/>
      <c r="W303" s="2090"/>
      <c r="X303" s="2090"/>
      <c r="Y303" s="2090"/>
      <c r="Z303" s="2090"/>
      <c r="AA303" s="2090"/>
    </row>
    <row r="304" spans="4:27" x14ac:dyDescent="0.2">
      <c r="D304" s="2090"/>
      <c r="E304" s="2090"/>
      <c r="F304" s="2090"/>
      <c r="G304" s="2090"/>
      <c r="H304" s="2090"/>
      <c r="I304" s="2090"/>
      <c r="J304" s="2090"/>
      <c r="K304" s="2090"/>
      <c r="L304" s="2090"/>
      <c r="M304" s="2090"/>
      <c r="N304" s="2090"/>
      <c r="O304" s="2090"/>
      <c r="P304" s="2090"/>
      <c r="Q304" s="2090"/>
      <c r="R304" s="2090"/>
      <c r="S304" s="2090"/>
      <c r="T304" s="2090"/>
      <c r="U304" s="2090"/>
      <c r="V304" s="2090"/>
      <c r="W304" s="2090"/>
      <c r="X304" s="2090"/>
      <c r="Y304" s="2090"/>
      <c r="Z304" s="2090"/>
      <c r="AA304" s="2090"/>
    </row>
    <row r="305" spans="4:27" x14ac:dyDescent="0.2">
      <c r="D305" s="2090"/>
      <c r="E305" s="2090"/>
      <c r="F305" s="2090"/>
      <c r="G305" s="2090"/>
      <c r="H305" s="2090"/>
      <c r="I305" s="2090"/>
      <c r="J305" s="2090"/>
      <c r="K305" s="2090"/>
      <c r="L305" s="2090"/>
      <c r="M305" s="2090"/>
      <c r="N305" s="2090"/>
      <c r="O305" s="2090"/>
      <c r="P305" s="2090"/>
      <c r="Q305" s="2090"/>
      <c r="R305" s="2090"/>
      <c r="S305" s="2090"/>
      <c r="T305" s="2090"/>
      <c r="U305" s="2090"/>
      <c r="V305" s="2090"/>
      <c r="W305" s="2090"/>
      <c r="X305" s="2090"/>
      <c r="Y305" s="2090"/>
      <c r="Z305" s="2090"/>
      <c r="AA305" s="2090"/>
    </row>
    <row r="306" spans="4:27" x14ac:dyDescent="0.2">
      <c r="D306" s="2090"/>
      <c r="E306" s="2090"/>
      <c r="F306" s="2090"/>
      <c r="G306" s="2090"/>
      <c r="H306" s="2090"/>
      <c r="I306" s="2090"/>
      <c r="J306" s="2090"/>
      <c r="K306" s="2090"/>
      <c r="L306" s="2090"/>
      <c r="M306" s="2090"/>
      <c r="N306" s="2090"/>
      <c r="O306" s="2090"/>
      <c r="P306" s="2090"/>
      <c r="Q306" s="2090"/>
      <c r="R306" s="2090"/>
      <c r="S306" s="2090"/>
      <c r="T306" s="2090"/>
      <c r="U306" s="2090"/>
      <c r="V306" s="2090"/>
      <c r="W306" s="2090"/>
      <c r="X306" s="2090"/>
      <c r="Y306" s="2090"/>
      <c r="Z306" s="2090"/>
      <c r="AA306" s="2090"/>
    </row>
    <row r="307" spans="4:27" x14ac:dyDescent="0.2">
      <c r="D307" s="2090"/>
      <c r="E307" s="2090"/>
      <c r="F307" s="2090"/>
      <c r="G307" s="2090"/>
      <c r="H307" s="2090"/>
      <c r="I307" s="2090"/>
      <c r="J307" s="2090"/>
      <c r="K307" s="2090"/>
      <c r="L307" s="2090"/>
      <c r="M307" s="2090"/>
      <c r="N307" s="2090"/>
      <c r="O307" s="2090"/>
      <c r="P307" s="2090"/>
      <c r="Q307" s="2090"/>
      <c r="R307" s="2090"/>
      <c r="S307" s="2090"/>
      <c r="T307" s="2090"/>
      <c r="U307" s="2090"/>
      <c r="V307" s="2090"/>
      <c r="W307" s="2090"/>
      <c r="X307" s="2090"/>
      <c r="Y307" s="2090"/>
      <c r="Z307" s="2090"/>
      <c r="AA307" s="2090"/>
    </row>
    <row r="308" spans="4:27" x14ac:dyDescent="0.2">
      <c r="D308" s="2090"/>
      <c r="E308" s="2090"/>
      <c r="F308" s="2090"/>
      <c r="G308" s="2090"/>
      <c r="H308" s="2090"/>
      <c r="I308" s="2090"/>
      <c r="J308" s="2090"/>
      <c r="K308" s="2090"/>
      <c r="L308" s="2090"/>
      <c r="M308" s="2090"/>
      <c r="N308" s="2090"/>
      <c r="O308" s="2090"/>
      <c r="P308" s="2090"/>
      <c r="Q308" s="2090"/>
      <c r="R308" s="2090"/>
      <c r="S308" s="2090"/>
      <c r="T308" s="2090"/>
      <c r="U308" s="2090"/>
      <c r="V308" s="2090"/>
      <c r="W308" s="2090"/>
      <c r="X308" s="2090"/>
      <c r="Y308" s="2090"/>
      <c r="Z308" s="2090"/>
      <c r="AA308" s="2090"/>
    </row>
    <row r="309" spans="4:27" x14ac:dyDescent="0.2">
      <c r="D309" s="2090"/>
      <c r="E309" s="2090"/>
      <c r="F309" s="2090"/>
      <c r="G309" s="2090"/>
      <c r="H309" s="2090"/>
      <c r="I309" s="2090"/>
      <c r="J309" s="2090"/>
      <c r="K309" s="2090"/>
      <c r="L309" s="2090"/>
      <c r="M309" s="2090"/>
      <c r="N309" s="2090"/>
      <c r="O309" s="2090"/>
      <c r="P309" s="2090"/>
      <c r="Q309" s="2090"/>
      <c r="R309" s="2090"/>
      <c r="S309" s="2090"/>
      <c r="T309" s="2090"/>
      <c r="U309" s="2090"/>
      <c r="V309" s="2090"/>
      <c r="W309" s="2090"/>
      <c r="X309" s="2090"/>
      <c r="Y309" s="2090"/>
      <c r="Z309" s="2090"/>
      <c r="AA309" s="2090"/>
    </row>
    <row r="310" spans="4:27" x14ac:dyDescent="0.2">
      <c r="D310" s="2090"/>
      <c r="E310" s="2090"/>
      <c r="F310" s="2090"/>
      <c r="G310" s="2090"/>
      <c r="H310" s="2090"/>
      <c r="I310" s="2090"/>
      <c r="J310" s="2090"/>
      <c r="K310" s="2090"/>
      <c r="L310" s="2090"/>
      <c r="M310" s="2090"/>
      <c r="N310" s="2090"/>
      <c r="O310" s="2090"/>
      <c r="P310" s="2090"/>
      <c r="Q310" s="2090"/>
      <c r="R310" s="2090"/>
      <c r="S310" s="2090"/>
      <c r="T310" s="2090"/>
      <c r="U310" s="2090"/>
      <c r="V310" s="2090"/>
      <c r="W310" s="2090"/>
      <c r="X310" s="2090"/>
      <c r="Y310" s="2090"/>
      <c r="Z310" s="2090"/>
      <c r="AA310" s="2090"/>
    </row>
    <row r="311" spans="4:27" x14ac:dyDescent="0.2">
      <c r="D311" s="2090"/>
      <c r="E311" s="2090"/>
      <c r="F311" s="2090"/>
      <c r="G311" s="2090"/>
      <c r="H311" s="2090"/>
      <c r="I311" s="2090"/>
      <c r="J311" s="2090"/>
      <c r="K311" s="2090"/>
      <c r="L311" s="2090"/>
      <c r="M311" s="2090"/>
      <c r="N311" s="2090"/>
      <c r="O311" s="2090"/>
      <c r="P311" s="2090"/>
      <c r="Q311" s="2090"/>
      <c r="R311" s="2090"/>
      <c r="S311" s="2090"/>
      <c r="T311" s="2090"/>
      <c r="U311" s="2090"/>
      <c r="V311" s="2090"/>
      <c r="W311" s="2090"/>
      <c r="X311" s="2090"/>
      <c r="Y311" s="2090"/>
      <c r="Z311" s="2090"/>
      <c r="AA311" s="2090"/>
    </row>
    <row r="312" spans="4:27" x14ac:dyDescent="0.2">
      <c r="D312" s="2090"/>
      <c r="E312" s="2090"/>
      <c r="F312" s="2090"/>
      <c r="G312" s="2090"/>
      <c r="H312" s="2090"/>
      <c r="I312" s="2090"/>
      <c r="J312" s="2090"/>
      <c r="K312" s="2090"/>
      <c r="L312" s="2090"/>
      <c r="M312" s="2090"/>
      <c r="N312" s="2090"/>
      <c r="O312" s="2090"/>
      <c r="P312" s="2090"/>
      <c r="Q312" s="2090"/>
      <c r="R312" s="2090"/>
      <c r="S312" s="2090"/>
      <c r="T312" s="2090"/>
      <c r="U312" s="2090"/>
      <c r="V312" s="2090"/>
      <c r="W312" s="2090"/>
      <c r="X312" s="2090"/>
      <c r="Y312" s="2090"/>
      <c r="Z312" s="2090"/>
      <c r="AA312" s="2090"/>
    </row>
    <row r="313" spans="4:27" x14ac:dyDescent="0.2">
      <c r="D313" s="2090"/>
      <c r="E313" s="2090"/>
      <c r="F313" s="2090"/>
      <c r="G313" s="2090"/>
      <c r="H313" s="2090"/>
      <c r="I313" s="2090"/>
      <c r="J313" s="2090"/>
      <c r="K313" s="2090"/>
      <c r="L313" s="2090"/>
      <c r="M313" s="2090"/>
      <c r="N313" s="2090"/>
      <c r="O313" s="2090"/>
      <c r="P313" s="2090"/>
      <c r="Q313" s="2090"/>
      <c r="R313" s="2090"/>
      <c r="S313" s="2090"/>
      <c r="T313" s="2090"/>
      <c r="U313" s="2090"/>
      <c r="V313" s="2090"/>
      <c r="W313" s="2090"/>
      <c r="X313" s="2090"/>
      <c r="Y313" s="2090"/>
      <c r="Z313" s="2090"/>
      <c r="AA313" s="2090"/>
    </row>
    <row r="314" spans="4:27" x14ac:dyDescent="0.2">
      <c r="D314" s="2090"/>
      <c r="E314" s="2090"/>
      <c r="F314" s="2090"/>
      <c r="G314" s="2090"/>
      <c r="H314" s="2090"/>
      <c r="I314" s="2090"/>
      <c r="J314" s="2090"/>
      <c r="K314" s="2090"/>
      <c r="L314" s="2090"/>
      <c r="M314" s="2090"/>
      <c r="N314" s="2090"/>
      <c r="O314" s="2090"/>
      <c r="P314" s="2090"/>
      <c r="Q314" s="2090"/>
      <c r="R314" s="2090"/>
      <c r="S314" s="2090"/>
      <c r="T314" s="2090"/>
      <c r="U314" s="2090"/>
      <c r="V314" s="2090"/>
      <c r="W314" s="2090"/>
      <c r="X314" s="2090"/>
      <c r="Y314" s="2090"/>
      <c r="Z314" s="2090"/>
      <c r="AA314" s="2090"/>
    </row>
    <row r="315" spans="4:27" x14ac:dyDescent="0.2">
      <c r="D315" s="2090"/>
      <c r="E315" s="2090"/>
      <c r="F315" s="2090"/>
      <c r="G315" s="2090"/>
      <c r="H315" s="2090"/>
      <c r="I315" s="2090"/>
      <c r="J315" s="2090"/>
      <c r="K315" s="2090"/>
      <c r="L315" s="2090"/>
      <c r="M315" s="2090"/>
      <c r="N315" s="2090"/>
      <c r="O315" s="2090"/>
      <c r="P315" s="2090"/>
      <c r="Q315" s="2090"/>
      <c r="R315" s="2090"/>
      <c r="S315" s="2090"/>
      <c r="T315" s="2090"/>
      <c r="U315" s="2090"/>
      <c r="V315" s="2090"/>
      <c r="W315" s="2090"/>
      <c r="X315" s="2090"/>
      <c r="Y315" s="2090"/>
      <c r="Z315" s="2090"/>
      <c r="AA315" s="2090"/>
    </row>
    <row r="316" spans="4:27" x14ac:dyDescent="0.2">
      <c r="D316" s="2090"/>
      <c r="E316" s="2090"/>
      <c r="F316" s="2090"/>
      <c r="G316" s="2090"/>
      <c r="H316" s="2090"/>
      <c r="I316" s="2090"/>
      <c r="J316" s="2090"/>
      <c r="K316" s="2090"/>
      <c r="L316" s="2090"/>
      <c r="M316" s="2090"/>
      <c r="N316" s="2090"/>
      <c r="O316" s="2090"/>
      <c r="P316" s="2090"/>
      <c r="Q316" s="2090"/>
      <c r="R316" s="2090"/>
      <c r="S316" s="2090"/>
      <c r="T316" s="2090"/>
      <c r="U316" s="2090"/>
      <c r="V316" s="2090"/>
      <c r="W316" s="2090"/>
      <c r="X316" s="2090"/>
      <c r="Y316" s="2090"/>
      <c r="Z316" s="2090"/>
      <c r="AA316" s="2090"/>
    </row>
    <row r="317" spans="4:27" x14ac:dyDescent="0.2">
      <c r="D317" s="2090"/>
      <c r="E317" s="2090"/>
      <c r="F317" s="2090"/>
      <c r="G317" s="2090"/>
      <c r="H317" s="2090"/>
      <c r="I317" s="2090"/>
      <c r="J317" s="2090"/>
      <c r="K317" s="2090"/>
      <c r="L317" s="2090"/>
      <c r="M317" s="2090"/>
      <c r="N317" s="2090"/>
      <c r="O317" s="2090"/>
      <c r="P317" s="2090"/>
      <c r="Q317" s="2090"/>
      <c r="R317" s="2090"/>
      <c r="S317" s="2090"/>
      <c r="T317" s="2090"/>
      <c r="U317" s="2090"/>
      <c r="V317" s="2090"/>
      <c r="W317" s="2090"/>
      <c r="X317" s="2090"/>
      <c r="Y317" s="2090"/>
      <c r="Z317" s="2090"/>
      <c r="AA317" s="2090"/>
    </row>
    <row r="318" spans="4:27" x14ac:dyDescent="0.2">
      <c r="D318" s="2090"/>
      <c r="E318" s="2090"/>
      <c r="F318" s="2090"/>
      <c r="G318" s="2090"/>
      <c r="H318" s="2090"/>
      <c r="I318" s="2090"/>
      <c r="J318" s="2090"/>
      <c r="K318" s="2090"/>
      <c r="L318" s="2090"/>
      <c r="M318" s="2090"/>
      <c r="N318" s="2090"/>
      <c r="O318" s="2090"/>
      <c r="P318" s="2090"/>
      <c r="Q318" s="2090"/>
      <c r="R318" s="2090"/>
      <c r="S318" s="2090"/>
      <c r="T318" s="2090"/>
      <c r="U318" s="2090"/>
      <c r="V318" s="2090"/>
      <c r="W318" s="2090"/>
      <c r="X318" s="2090"/>
      <c r="Y318" s="2090"/>
      <c r="Z318" s="2090"/>
      <c r="AA318" s="2090"/>
    </row>
    <row r="319" spans="4:27" x14ac:dyDescent="0.2">
      <c r="D319" s="2090"/>
      <c r="E319" s="2090"/>
      <c r="F319" s="2090"/>
      <c r="G319" s="2090"/>
      <c r="H319" s="2090"/>
      <c r="I319" s="2090"/>
      <c r="J319" s="2090"/>
      <c r="K319" s="2090"/>
      <c r="L319" s="2090"/>
      <c r="M319" s="2090"/>
      <c r="N319" s="2090"/>
      <c r="O319" s="2090"/>
      <c r="P319" s="2090"/>
      <c r="Q319" s="2090"/>
      <c r="R319" s="2090"/>
      <c r="S319" s="2090"/>
      <c r="T319" s="2090"/>
      <c r="U319" s="2090"/>
      <c r="V319" s="2090"/>
      <c r="W319" s="2090"/>
      <c r="X319" s="2090"/>
      <c r="Y319" s="2090"/>
      <c r="Z319" s="2090"/>
      <c r="AA319" s="2090"/>
    </row>
    <row r="320" spans="4:27" x14ac:dyDescent="0.2">
      <c r="D320" s="2090"/>
      <c r="E320" s="2090"/>
      <c r="F320" s="2090"/>
      <c r="G320" s="2090"/>
      <c r="H320" s="2090"/>
      <c r="I320" s="2090"/>
      <c r="J320" s="2090"/>
      <c r="K320" s="2090"/>
      <c r="L320" s="2090"/>
      <c r="M320" s="2090"/>
      <c r="N320" s="2090"/>
      <c r="O320" s="2090"/>
      <c r="P320" s="2090"/>
      <c r="Q320" s="2090"/>
      <c r="R320" s="2090"/>
      <c r="S320" s="2090"/>
      <c r="T320" s="2090"/>
      <c r="U320" s="2090"/>
      <c r="V320" s="2090"/>
      <c r="W320" s="2090"/>
      <c r="X320" s="2090"/>
      <c r="Y320" s="2090"/>
      <c r="Z320" s="2090"/>
      <c r="AA320" s="2090"/>
    </row>
    <row r="321" spans="4:27" x14ac:dyDescent="0.2">
      <c r="D321" s="2090"/>
      <c r="E321" s="2090"/>
      <c r="F321" s="2090"/>
      <c r="G321" s="2090"/>
      <c r="H321" s="2090"/>
      <c r="I321" s="2090"/>
      <c r="J321" s="2090"/>
      <c r="K321" s="2090"/>
      <c r="L321" s="2090"/>
      <c r="M321" s="2090"/>
      <c r="N321" s="2090"/>
      <c r="O321" s="2090"/>
      <c r="P321" s="2090"/>
      <c r="Q321" s="2090"/>
      <c r="R321" s="2090"/>
      <c r="S321" s="2090"/>
      <c r="T321" s="2090"/>
      <c r="U321" s="2090"/>
      <c r="V321" s="2090"/>
      <c r="W321" s="2090"/>
      <c r="X321" s="2090"/>
      <c r="Y321" s="2090"/>
      <c r="Z321" s="2090"/>
      <c r="AA321" s="2090"/>
    </row>
    <row r="322" spans="4:27" x14ac:dyDescent="0.2">
      <c r="D322" s="2090"/>
      <c r="E322" s="2090"/>
      <c r="F322" s="2090"/>
      <c r="G322" s="2090"/>
      <c r="H322" s="2090"/>
      <c r="I322" s="2090"/>
      <c r="J322" s="2090"/>
      <c r="K322" s="2090"/>
      <c r="L322" s="2090"/>
      <c r="M322" s="2090"/>
      <c r="N322" s="2090"/>
      <c r="O322" s="2090"/>
      <c r="P322" s="2090"/>
      <c r="Q322" s="2090"/>
      <c r="R322" s="2090"/>
      <c r="S322" s="2090"/>
      <c r="T322" s="2090"/>
      <c r="U322" s="2090"/>
      <c r="V322" s="2090"/>
      <c r="W322" s="2090"/>
      <c r="X322" s="2090"/>
      <c r="Y322" s="2090"/>
      <c r="Z322" s="2090"/>
      <c r="AA322" s="2090"/>
    </row>
    <row r="323" spans="4:27" x14ac:dyDescent="0.2">
      <c r="D323" s="2090"/>
      <c r="E323" s="2090"/>
      <c r="F323" s="2090"/>
      <c r="G323" s="2090"/>
      <c r="H323" s="2090"/>
      <c r="I323" s="2090"/>
      <c r="J323" s="2090"/>
      <c r="K323" s="2090"/>
      <c r="L323" s="2090"/>
      <c r="M323" s="2090"/>
      <c r="N323" s="2090"/>
      <c r="O323" s="2090"/>
      <c r="P323" s="2090"/>
      <c r="Q323" s="2090"/>
      <c r="R323" s="2090"/>
      <c r="S323" s="2090"/>
      <c r="T323" s="2090"/>
      <c r="U323" s="2090"/>
      <c r="V323" s="2090"/>
      <c r="W323" s="2090"/>
      <c r="X323" s="2090"/>
      <c r="Y323" s="2090"/>
      <c r="Z323" s="2090"/>
      <c r="AA323" s="2090"/>
    </row>
    <row r="324" spans="4:27" x14ac:dyDescent="0.2">
      <c r="D324" s="2090"/>
      <c r="E324" s="2090"/>
      <c r="F324" s="2090"/>
      <c r="G324" s="2090"/>
      <c r="H324" s="2090"/>
      <c r="I324" s="2090"/>
      <c r="J324" s="2090"/>
      <c r="K324" s="2090"/>
      <c r="L324" s="2090"/>
      <c r="M324" s="2090"/>
      <c r="N324" s="2090"/>
      <c r="O324" s="2090"/>
      <c r="P324" s="2090"/>
      <c r="Q324" s="2090"/>
      <c r="R324" s="2090"/>
      <c r="S324" s="2090"/>
      <c r="T324" s="2090"/>
      <c r="U324" s="2090"/>
      <c r="V324" s="2090"/>
      <c r="W324" s="2090"/>
      <c r="X324" s="2090"/>
      <c r="Y324" s="2090"/>
      <c r="Z324" s="2090"/>
      <c r="AA324" s="2090"/>
    </row>
    <row r="325" spans="4:27" x14ac:dyDescent="0.2">
      <c r="D325" s="2090"/>
      <c r="E325" s="2090"/>
      <c r="F325" s="2090"/>
      <c r="G325" s="2090"/>
      <c r="H325" s="2090"/>
      <c r="I325" s="2090"/>
      <c r="J325" s="2090"/>
      <c r="K325" s="2090"/>
      <c r="L325" s="2090"/>
      <c r="M325" s="2090"/>
      <c r="N325" s="2090"/>
      <c r="O325" s="2090"/>
      <c r="P325" s="2090"/>
      <c r="Q325" s="2090"/>
      <c r="R325" s="2090"/>
      <c r="S325" s="2090"/>
      <c r="T325" s="2090"/>
      <c r="U325" s="2090"/>
      <c r="V325" s="2090"/>
      <c r="W325" s="2090"/>
      <c r="X325" s="2090"/>
      <c r="Y325" s="2090"/>
      <c r="Z325" s="2090"/>
      <c r="AA325" s="2090"/>
    </row>
    <row r="326" spans="4:27" x14ac:dyDescent="0.2">
      <c r="D326" s="2090"/>
      <c r="E326" s="2090"/>
      <c r="F326" s="2090"/>
      <c r="G326" s="2090"/>
      <c r="H326" s="2090"/>
      <c r="I326" s="2090"/>
      <c r="J326" s="2090"/>
      <c r="K326" s="2090"/>
      <c r="L326" s="2090"/>
      <c r="M326" s="2090"/>
      <c r="N326" s="2090"/>
      <c r="O326" s="2090"/>
      <c r="P326" s="2090"/>
      <c r="Q326" s="2090"/>
      <c r="R326" s="2090"/>
      <c r="S326" s="2090"/>
      <c r="T326" s="2090"/>
      <c r="U326" s="2090"/>
      <c r="V326" s="2090"/>
      <c r="W326" s="2090"/>
      <c r="X326" s="2090"/>
      <c r="Y326" s="2090"/>
      <c r="Z326" s="2090"/>
      <c r="AA326" s="2090"/>
    </row>
    <row r="327" spans="4:27" x14ac:dyDescent="0.2">
      <c r="D327" s="2090"/>
      <c r="E327" s="2090"/>
      <c r="F327" s="2090"/>
      <c r="G327" s="2090"/>
      <c r="H327" s="2090"/>
      <c r="I327" s="2090"/>
      <c r="J327" s="2090"/>
      <c r="K327" s="2090"/>
      <c r="L327" s="2090"/>
      <c r="M327" s="2090"/>
      <c r="N327" s="2090"/>
      <c r="O327" s="2090"/>
      <c r="P327" s="2090"/>
      <c r="Q327" s="2090"/>
      <c r="R327" s="2090"/>
      <c r="S327" s="2090"/>
      <c r="T327" s="2090"/>
      <c r="U327" s="2090"/>
      <c r="V327" s="2090"/>
      <c r="W327" s="2090"/>
      <c r="X327" s="2090"/>
      <c r="Y327" s="2090"/>
      <c r="Z327" s="2090"/>
      <c r="AA327" s="2090"/>
    </row>
    <row r="328" spans="4:27" x14ac:dyDescent="0.2">
      <c r="D328" s="2090"/>
      <c r="E328" s="2090"/>
      <c r="F328" s="2090"/>
      <c r="G328" s="2090"/>
      <c r="H328" s="2090"/>
      <c r="I328" s="2090"/>
      <c r="J328" s="2090"/>
      <c r="K328" s="2090"/>
      <c r="L328" s="2090"/>
      <c r="M328" s="2090"/>
      <c r="N328" s="2090"/>
      <c r="O328" s="2090"/>
      <c r="P328" s="2090"/>
      <c r="Q328" s="2090"/>
      <c r="R328" s="2090"/>
      <c r="S328" s="2090"/>
      <c r="T328" s="2090"/>
      <c r="U328" s="2090"/>
      <c r="V328" s="2090"/>
      <c r="W328" s="2090"/>
      <c r="X328" s="2090"/>
      <c r="Y328" s="2090"/>
      <c r="Z328" s="2090"/>
      <c r="AA328" s="2090"/>
    </row>
    <row r="329" spans="4:27" x14ac:dyDescent="0.2">
      <c r="D329" s="2090"/>
      <c r="E329" s="2090"/>
      <c r="F329" s="2090"/>
      <c r="G329" s="2090"/>
      <c r="H329" s="2090"/>
      <c r="I329" s="2090"/>
      <c r="J329" s="2090"/>
      <c r="K329" s="2090"/>
      <c r="L329" s="2090"/>
      <c r="M329" s="2090"/>
      <c r="N329" s="2090"/>
      <c r="O329" s="2090"/>
      <c r="P329" s="2090"/>
      <c r="Q329" s="2090"/>
      <c r="R329" s="2090"/>
      <c r="S329" s="2090"/>
      <c r="T329" s="2090"/>
      <c r="U329" s="2090"/>
      <c r="V329" s="2090"/>
      <c r="W329" s="2090"/>
      <c r="X329" s="2090"/>
      <c r="Y329" s="2090"/>
      <c r="Z329" s="2090"/>
      <c r="AA329" s="2090"/>
    </row>
    <row r="330" spans="4:27" x14ac:dyDescent="0.2">
      <c r="D330" s="2090"/>
      <c r="E330" s="2090"/>
      <c r="F330" s="2090"/>
      <c r="G330" s="2090"/>
      <c r="H330" s="2090"/>
      <c r="I330" s="2090"/>
      <c r="J330" s="2090"/>
      <c r="K330" s="2090"/>
      <c r="L330" s="2090"/>
      <c r="M330" s="2090"/>
      <c r="N330" s="2090"/>
      <c r="O330" s="2090"/>
      <c r="P330" s="2090"/>
      <c r="Q330" s="2090"/>
      <c r="R330" s="2090"/>
      <c r="S330" s="2090"/>
      <c r="T330" s="2090"/>
      <c r="U330" s="2090"/>
      <c r="V330" s="2090"/>
      <c r="W330" s="2090"/>
      <c r="X330" s="2090"/>
      <c r="Y330" s="2090"/>
      <c r="Z330" s="2090"/>
      <c r="AA330" s="2090"/>
    </row>
    <row r="331" spans="4:27" x14ac:dyDescent="0.2">
      <c r="D331" s="2090"/>
      <c r="E331" s="2090"/>
      <c r="F331" s="2090"/>
      <c r="G331" s="2090"/>
      <c r="H331" s="2090"/>
      <c r="I331" s="2090"/>
      <c r="J331" s="2090"/>
      <c r="K331" s="2090"/>
      <c r="L331" s="2090"/>
      <c r="M331" s="2090"/>
      <c r="N331" s="2090"/>
      <c r="O331" s="2090"/>
      <c r="P331" s="2090"/>
      <c r="Q331" s="2090"/>
      <c r="R331" s="2090"/>
      <c r="S331" s="2090"/>
      <c r="T331" s="2090"/>
      <c r="U331" s="2090"/>
      <c r="V331" s="2090"/>
      <c r="W331" s="2090"/>
      <c r="X331" s="2090"/>
      <c r="Y331" s="2090"/>
      <c r="Z331" s="2090"/>
      <c r="AA331" s="2090"/>
    </row>
    <row r="332" spans="4:27" x14ac:dyDescent="0.2">
      <c r="D332" s="2090"/>
      <c r="E332" s="2090"/>
      <c r="F332" s="2090"/>
      <c r="G332" s="2090"/>
      <c r="H332" s="2090"/>
      <c r="I332" s="2090"/>
      <c r="J332" s="2090"/>
      <c r="K332" s="2090"/>
      <c r="L332" s="2090"/>
      <c r="M332" s="2090"/>
      <c r="N332" s="2090"/>
      <c r="O332" s="2090"/>
      <c r="P332" s="2090"/>
      <c r="Q332" s="2090"/>
      <c r="R332" s="2090"/>
      <c r="S332" s="2090"/>
      <c r="T332" s="2090"/>
      <c r="U332" s="2090"/>
      <c r="V332" s="2090"/>
      <c r="W332" s="2090"/>
      <c r="X332" s="2090"/>
      <c r="Y332" s="2090"/>
      <c r="Z332" s="2090"/>
      <c r="AA332" s="2090"/>
    </row>
    <row r="333" spans="4:27" x14ac:dyDescent="0.2">
      <c r="D333" s="2090"/>
      <c r="E333" s="2090"/>
      <c r="F333" s="2090"/>
      <c r="G333" s="2090"/>
      <c r="H333" s="2090"/>
      <c r="I333" s="2090"/>
      <c r="J333" s="2090"/>
      <c r="K333" s="2090"/>
      <c r="L333" s="2090"/>
      <c r="M333" s="2090"/>
      <c r="N333" s="2090"/>
      <c r="O333" s="2090"/>
      <c r="P333" s="2090"/>
      <c r="Q333" s="2090"/>
      <c r="R333" s="2090"/>
      <c r="S333" s="2090"/>
      <c r="T333" s="2090"/>
      <c r="U333" s="2090"/>
      <c r="V333" s="2090"/>
      <c r="W333" s="2090"/>
      <c r="X333" s="2090"/>
      <c r="Y333" s="2090"/>
      <c r="Z333" s="2090"/>
      <c r="AA333" s="2090"/>
    </row>
    <row r="334" spans="4:27" x14ac:dyDescent="0.2">
      <c r="D334" s="2090"/>
      <c r="E334" s="2090"/>
      <c r="F334" s="2090"/>
      <c r="G334" s="2090"/>
      <c r="H334" s="2090"/>
      <c r="I334" s="2090"/>
      <c r="J334" s="2090"/>
      <c r="K334" s="2090"/>
      <c r="L334" s="2090"/>
      <c r="M334" s="2090"/>
      <c r="N334" s="2090"/>
      <c r="O334" s="2090"/>
      <c r="P334" s="2090"/>
      <c r="Q334" s="2090"/>
      <c r="R334" s="2090"/>
      <c r="S334" s="2090"/>
      <c r="T334" s="2090"/>
      <c r="U334" s="2090"/>
      <c r="V334" s="2090"/>
      <c r="W334" s="2090"/>
      <c r="X334" s="2090"/>
      <c r="Y334" s="2090"/>
      <c r="Z334" s="2090"/>
      <c r="AA334" s="2090"/>
    </row>
    <row r="335" spans="4:27" x14ac:dyDescent="0.2">
      <c r="D335" s="2090"/>
      <c r="E335" s="2090"/>
      <c r="F335" s="2090"/>
      <c r="G335" s="2090"/>
      <c r="H335" s="2090"/>
      <c r="I335" s="2090"/>
      <c r="J335" s="2090"/>
      <c r="K335" s="2090"/>
      <c r="L335" s="2090"/>
      <c r="M335" s="2090"/>
      <c r="N335" s="2090"/>
      <c r="O335" s="2090"/>
      <c r="P335" s="2090"/>
      <c r="Q335" s="2090"/>
      <c r="R335" s="2090"/>
      <c r="S335" s="2090"/>
      <c r="T335" s="2090"/>
      <c r="U335" s="2090"/>
      <c r="V335" s="2090"/>
      <c r="W335" s="2090"/>
      <c r="X335" s="2090"/>
      <c r="Y335" s="2090"/>
      <c r="Z335" s="2090"/>
      <c r="AA335" s="2090"/>
    </row>
    <row r="336" spans="4:27" x14ac:dyDescent="0.2">
      <c r="D336" s="2090"/>
      <c r="E336" s="2090"/>
      <c r="F336" s="2090"/>
      <c r="G336" s="2090"/>
      <c r="H336" s="2090"/>
      <c r="I336" s="2090"/>
      <c r="J336" s="2090"/>
      <c r="K336" s="2090"/>
      <c r="L336" s="2090"/>
      <c r="M336" s="2090"/>
      <c r="N336" s="2090"/>
      <c r="O336" s="2090"/>
      <c r="P336" s="2090"/>
      <c r="Q336" s="2090"/>
      <c r="R336" s="2090"/>
      <c r="S336" s="2090"/>
      <c r="T336" s="2090"/>
      <c r="U336" s="2090"/>
      <c r="V336" s="2090"/>
      <c r="W336" s="2090"/>
      <c r="X336" s="2090"/>
      <c r="Y336" s="2090"/>
      <c r="Z336" s="2090"/>
      <c r="AA336" s="2090"/>
    </row>
    <row r="337" spans="4:27" x14ac:dyDescent="0.2">
      <c r="D337" s="2090"/>
      <c r="E337" s="2090"/>
      <c r="F337" s="2090"/>
      <c r="G337" s="2090"/>
      <c r="H337" s="2090"/>
      <c r="I337" s="2090"/>
      <c r="J337" s="2090"/>
      <c r="K337" s="2090"/>
      <c r="L337" s="2090"/>
      <c r="M337" s="2090"/>
      <c r="N337" s="2090"/>
      <c r="O337" s="2090"/>
      <c r="P337" s="2090"/>
      <c r="Q337" s="2090"/>
      <c r="R337" s="2090"/>
      <c r="S337" s="2090"/>
      <c r="T337" s="2090"/>
      <c r="U337" s="2090"/>
      <c r="V337" s="2090"/>
      <c r="W337" s="2090"/>
      <c r="X337" s="2090"/>
      <c r="Y337" s="2090"/>
      <c r="Z337" s="2090"/>
      <c r="AA337" s="2090"/>
    </row>
    <row r="338" spans="4:27" x14ac:dyDescent="0.2">
      <c r="D338" s="2090"/>
      <c r="E338" s="2090"/>
      <c r="F338" s="2090"/>
      <c r="G338" s="2090"/>
      <c r="H338" s="2090"/>
      <c r="I338" s="2090"/>
      <c r="J338" s="2090"/>
      <c r="K338" s="2090"/>
      <c r="L338" s="2090"/>
      <c r="M338" s="2090"/>
      <c r="N338" s="2090"/>
      <c r="O338" s="2090"/>
      <c r="P338" s="2090"/>
      <c r="Q338" s="2090"/>
      <c r="R338" s="2090"/>
      <c r="S338" s="2090"/>
      <c r="T338" s="2090"/>
      <c r="U338" s="2090"/>
      <c r="V338" s="2090"/>
      <c r="W338" s="2090"/>
      <c r="X338" s="2090"/>
      <c r="Y338" s="2090"/>
      <c r="Z338" s="2090"/>
      <c r="AA338" s="2090"/>
    </row>
    <row r="339" spans="4:27" x14ac:dyDescent="0.2">
      <c r="D339" s="2090"/>
      <c r="E339" s="2090"/>
      <c r="F339" s="2090"/>
      <c r="G339" s="2090"/>
      <c r="H339" s="2090"/>
      <c r="I339" s="2090"/>
      <c r="J339" s="2090"/>
      <c r="K339" s="2090"/>
      <c r="L339" s="2090"/>
      <c r="M339" s="2090"/>
      <c r="N339" s="2090"/>
      <c r="O339" s="2090"/>
      <c r="P339" s="2090"/>
      <c r="Q339" s="2090"/>
      <c r="R339" s="2090"/>
      <c r="S339" s="2090"/>
      <c r="T339" s="2090"/>
      <c r="U339" s="2090"/>
      <c r="V339" s="2090"/>
      <c r="W339" s="2090"/>
      <c r="X339" s="2090"/>
      <c r="Y339" s="2090"/>
      <c r="Z339" s="2090"/>
      <c r="AA339" s="2090"/>
    </row>
    <row r="340" spans="4:27" x14ac:dyDescent="0.2">
      <c r="D340" s="2090"/>
      <c r="E340" s="2090"/>
      <c r="F340" s="2090"/>
      <c r="G340" s="2090"/>
      <c r="H340" s="2090"/>
      <c r="I340" s="2090"/>
      <c r="J340" s="2090"/>
      <c r="K340" s="2090"/>
      <c r="L340" s="2090"/>
      <c r="M340" s="2090"/>
      <c r="N340" s="2090"/>
      <c r="O340" s="2090"/>
      <c r="P340" s="2090"/>
      <c r="Q340" s="2090"/>
      <c r="R340" s="2090"/>
      <c r="S340" s="2090"/>
      <c r="T340" s="2090"/>
      <c r="U340" s="2090"/>
      <c r="V340" s="2090"/>
      <c r="W340" s="2090"/>
      <c r="X340" s="2090"/>
      <c r="Y340" s="2090"/>
      <c r="Z340" s="2090"/>
      <c r="AA340" s="2090"/>
    </row>
    <row r="341" spans="4:27" x14ac:dyDescent="0.2">
      <c r="D341" s="2090"/>
      <c r="E341" s="2090"/>
      <c r="F341" s="2090"/>
      <c r="G341" s="2090"/>
      <c r="H341" s="2090"/>
      <c r="I341" s="2090"/>
      <c r="J341" s="2090"/>
      <c r="K341" s="2090"/>
      <c r="L341" s="2090"/>
      <c r="M341" s="2090"/>
      <c r="N341" s="2090"/>
      <c r="O341" s="2090"/>
      <c r="P341" s="2090"/>
      <c r="Q341" s="2090"/>
      <c r="R341" s="2090"/>
      <c r="S341" s="2090"/>
      <c r="T341" s="2090"/>
      <c r="U341" s="2090"/>
      <c r="V341" s="2090"/>
      <c r="W341" s="2090"/>
      <c r="X341" s="2090"/>
      <c r="Y341" s="2090"/>
      <c r="Z341" s="2090"/>
      <c r="AA341" s="2090"/>
    </row>
    <row r="342" spans="4:27" x14ac:dyDescent="0.2">
      <c r="D342" s="2090"/>
      <c r="E342" s="2090"/>
      <c r="F342" s="2090"/>
      <c r="G342" s="2090"/>
      <c r="H342" s="2090"/>
      <c r="I342" s="2090"/>
      <c r="J342" s="2090"/>
      <c r="K342" s="2090"/>
      <c r="L342" s="2090"/>
      <c r="M342" s="2090"/>
      <c r="N342" s="2090"/>
      <c r="O342" s="2090"/>
      <c r="P342" s="2090"/>
      <c r="Q342" s="2090"/>
      <c r="R342" s="2090"/>
      <c r="S342" s="2090"/>
      <c r="T342" s="2090"/>
      <c r="U342" s="2090"/>
      <c r="V342" s="2090"/>
      <c r="W342" s="2090"/>
      <c r="X342" s="2090"/>
      <c r="Y342" s="2090"/>
      <c r="Z342" s="2090"/>
      <c r="AA342" s="2090"/>
    </row>
    <row r="343" spans="4:27" x14ac:dyDescent="0.2">
      <c r="D343" s="2090"/>
      <c r="E343" s="2090"/>
      <c r="F343" s="2090"/>
      <c r="G343" s="2090"/>
      <c r="H343" s="2090"/>
      <c r="I343" s="2090"/>
      <c r="J343" s="2090"/>
      <c r="K343" s="2090"/>
      <c r="L343" s="2090"/>
      <c r="M343" s="2090"/>
      <c r="N343" s="2090"/>
      <c r="O343" s="2090"/>
      <c r="P343" s="2090"/>
      <c r="Q343" s="2090"/>
      <c r="R343" s="2090"/>
      <c r="S343" s="2090"/>
      <c r="T343" s="2090"/>
      <c r="U343" s="2090"/>
      <c r="V343" s="2090"/>
      <c r="W343" s="2090"/>
      <c r="X343" s="2090"/>
      <c r="Y343" s="2090"/>
      <c r="Z343" s="2090"/>
      <c r="AA343" s="2090"/>
    </row>
    <row r="344" spans="4:27" x14ac:dyDescent="0.2">
      <c r="D344" s="2090"/>
      <c r="E344" s="2090"/>
      <c r="F344" s="2090"/>
      <c r="G344" s="2090"/>
      <c r="H344" s="2090"/>
      <c r="I344" s="2090"/>
      <c r="J344" s="2090"/>
      <c r="K344" s="2090"/>
      <c r="L344" s="2090"/>
      <c r="M344" s="2090"/>
      <c r="N344" s="2090"/>
      <c r="O344" s="2090"/>
      <c r="P344" s="2090"/>
      <c r="Q344" s="2090"/>
      <c r="R344" s="2090"/>
      <c r="S344" s="2090"/>
      <c r="T344" s="2090"/>
      <c r="U344" s="2090"/>
      <c r="V344" s="2090"/>
      <c r="W344" s="2090"/>
      <c r="X344" s="2090"/>
      <c r="Y344" s="2090"/>
      <c r="Z344" s="2090"/>
      <c r="AA344" s="2090"/>
    </row>
    <row r="345" spans="4:27" x14ac:dyDescent="0.2">
      <c r="D345" s="2090"/>
      <c r="E345" s="2090"/>
      <c r="F345" s="2090"/>
      <c r="G345" s="2090"/>
      <c r="H345" s="2090"/>
      <c r="I345" s="2090"/>
      <c r="J345" s="2090"/>
      <c r="K345" s="2090"/>
      <c r="L345" s="2090"/>
      <c r="M345" s="2090"/>
      <c r="N345" s="2090"/>
      <c r="O345" s="2090"/>
      <c r="P345" s="2090"/>
      <c r="Q345" s="2090"/>
      <c r="R345" s="2090"/>
      <c r="S345" s="2090"/>
      <c r="T345" s="2090"/>
      <c r="U345" s="2090"/>
      <c r="V345" s="2090"/>
      <c r="W345" s="2090"/>
      <c r="X345" s="2090"/>
      <c r="Y345" s="2090"/>
      <c r="Z345" s="2090"/>
      <c r="AA345" s="2090"/>
    </row>
    <row r="346" spans="4:27" x14ac:dyDescent="0.2">
      <c r="D346" s="2090"/>
      <c r="E346" s="2090"/>
      <c r="F346" s="2090"/>
      <c r="G346" s="2090"/>
      <c r="H346" s="2090"/>
      <c r="I346" s="2090"/>
      <c r="J346" s="2090"/>
      <c r="K346" s="2090"/>
      <c r="L346" s="2090"/>
      <c r="M346" s="2090"/>
      <c r="N346" s="2090"/>
      <c r="O346" s="2090"/>
      <c r="P346" s="2090"/>
      <c r="Q346" s="2090"/>
      <c r="R346" s="2090"/>
      <c r="S346" s="2090"/>
      <c r="T346" s="2090"/>
      <c r="U346" s="2090"/>
      <c r="V346" s="2090"/>
      <c r="W346" s="2090"/>
      <c r="X346" s="2090"/>
      <c r="Y346" s="2090"/>
      <c r="Z346" s="2090"/>
      <c r="AA346" s="2090"/>
    </row>
    <row r="347" spans="4:27" x14ac:dyDescent="0.2">
      <c r="D347" s="2090"/>
      <c r="E347" s="2090"/>
      <c r="F347" s="2090"/>
      <c r="G347" s="2090"/>
      <c r="H347" s="2090"/>
      <c r="I347" s="2090"/>
      <c r="J347" s="2090"/>
      <c r="K347" s="2090"/>
      <c r="L347" s="2090"/>
      <c r="M347" s="2090"/>
      <c r="N347" s="2090"/>
      <c r="O347" s="2090"/>
      <c r="P347" s="2090"/>
      <c r="Q347" s="2090"/>
      <c r="R347" s="2090"/>
      <c r="S347" s="2090"/>
      <c r="T347" s="2090"/>
      <c r="U347" s="2090"/>
      <c r="V347" s="2090"/>
      <c r="W347" s="2090"/>
      <c r="X347" s="2090"/>
      <c r="Y347" s="2090"/>
      <c r="Z347" s="2090"/>
      <c r="AA347" s="2090"/>
    </row>
    <row r="348" spans="4:27" x14ac:dyDescent="0.2">
      <c r="D348" s="2090"/>
      <c r="E348" s="2090"/>
      <c r="F348" s="2090"/>
      <c r="G348" s="2090"/>
      <c r="H348" s="2090"/>
      <c r="I348" s="2090"/>
      <c r="J348" s="2090"/>
      <c r="K348" s="2090"/>
      <c r="L348" s="2090"/>
      <c r="M348" s="2090"/>
      <c r="N348" s="2090"/>
      <c r="O348" s="2090"/>
      <c r="P348" s="2090"/>
      <c r="Q348" s="2090"/>
      <c r="R348" s="2090"/>
      <c r="S348" s="2090"/>
      <c r="T348" s="2090"/>
      <c r="U348" s="2090"/>
      <c r="V348" s="2090"/>
      <c r="W348" s="2090"/>
      <c r="X348" s="2090"/>
      <c r="Y348" s="2090"/>
      <c r="Z348" s="2090"/>
      <c r="AA348" s="2090"/>
    </row>
    <row r="349" spans="4:27" x14ac:dyDescent="0.2">
      <c r="D349" s="2090"/>
      <c r="E349" s="2090"/>
      <c r="F349" s="2090"/>
      <c r="G349" s="2090"/>
      <c r="H349" s="2090"/>
      <c r="I349" s="2090"/>
      <c r="J349" s="2090"/>
      <c r="K349" s="2090"/>
      <c r="L349" s="2090"/>
      <c r="M349" s="2090"/>
      <c r="N349" s="2090"/>
      <c r="O349" s="2090"/>
      <c r="P349" s="2090"/>
      <c r="Q349" s="2090"/>
      <c r="R349" s="2090"/>
      <c r="S349" s="2090"/>
      <c r="T349" s="2090"/>
      <c r="U349" s="2090"/>
      <c r="V349" s="2090"/>
      <c r="W349" s="2090"/>
      <c r="X349" s="2090"/>
      <c r="Y349" s="2090"/>
      <c r="Z349" s="2090"/>
      <c r="AA349" s="2090"/>
    </row>
    <row r="350" spans="4:27" x14ac:dyDescent="0.2">
      <c r="D350" s="2090"/>
      <c r="E350" s="2090"/>
      <c r="F350" s="2090"/>
      <c r="G350" s="2090"/>
      <c r="H350" s="2090"/>
      <c r="I350" s="2090"/>
      <c r="J350" s="2090"/>
      <c r="K350" s="2090"/>
      <c r="L350" s="2090"/>
      <c r="M350" s="2090"/>
      <c r="N350" s="2090"/>
      <c r="O350" s="2090"/>
      <c r="P350" s="2090"/>
      <c r="Q350" s="2090"/>
      <c r="R350" s="2090"/>
      <c r="S350" s="2090"/>
      <c r="T350" s="2090"/>
      <c r="U350" s="2090"/>
      <c r="V350" s="2090"/>
      <c r="W350" s="2090"/>
      <c r="X350" s="2090"/>
      <c r="Y350" s="2090"/>
      <c r="Z350" s="2090"/>
      <c r="AA350" s="2090"/>
    </row>
    <row r="351" spans="4:27" x14ac:dyDescent="0.2">
      <c r="D351" s="2090"/>
      <c r="E351" s="2090"/>
      <c r="F351" s="2090"/>
      <c r="G351" s="2090"/>
      <c r="H351" s="2090"/>
      <c r="I351" s="2090"/>
      <c r="J351" s="2090"/>
      <c r="K351" s="2090"/>
      <c r="L351" s="2090"/>
      <c r="M351" s="2090"/>
      <c r="N351" s="2090"/>
      <c r="O351" s="2090"/>
      <c r="P351" s="2090"/>
      <c r="Q351" s="2090"/>
      <c r="R351" s="2090"/>
      <c r="S351" s="2090"/>
      <c r="T351" s="2090"/>
      <c r="U351" s="2090"/>
      <c r="V351" s="2090"/>
      <c r="W351" s="2090"/>
      <c r="X351" s="2090"/>
      <c r="Y351" s="2090"/>
      <c r="Z351" s="2090"/>
      <c r="AA351" s="2090"/>
    </row>
    <row r="352" spans="4:27" x14ac:dyDescent="0.2">
      <c r="D352" s="2090"/>
      <c r="E352" s="2090"/>
      <c r="F352" s="2090"/>
      <c r="G352" s="2090"/>
      <c r="H352" s="2090"/>
      <c r="I352" s="2090"/>
      <c r="J352" s="2090"/>
      <c r="K352" s="2090"/>
      <c r="L352" s="2090"/>
      <c r="M352" s="2090"/>
      <c r="N352" s="2090"/>
      <c r="O352" s="2090"/>
      <c r="P352" s="2090"/>
      <c r="Q352" s="2090"/>
      <c r="R352" s="2090"/>
      <c r="S352" s="2090"/>
      <c r="T352" s="2090"/>
      <c r="U352" s="2090"/>
      <c r="V352" s="2090"/>
      <c r="W352" s="2090"/>
      <c r="X352" s="2090"/>
      <c r="Y352" s="2090"/>
      <c r="Z352" s="2090"/>
      <c r="AA352" s="2090"/>
    </row>
    <row r="353" spans="4:27" x14ac:dyDescent="0.2">
      <c r="D353" s="2090"/>
      <c r="E353" s="2090"/>
      <c r="F353" s="2090"/>
      <c r="G353" s="2090"/>
      <c r="H353" s="2090"/>
      <c r="I353" s="2090"/>
      <c r="J353" s="2090"/>
      <c r="K353" s="2090"/>
      <c r="L353" s="2090"/>
      <c r="M353" s="2090"/>
      <c r="N353" s="2090"/>
      <c r="O353" s="2090"/>
      <c r="P353" s="2090"/>
      <c r="Q353" s="2090"/>
      <c r="R353" s="2090"/>
      <c r="S353" s="2090"/>
      <c r="T353" s="2090"/>
      <c r="U353" s="2090"/>
      <c r="V353" s="2090"/>
      <c r="W353" s="2090"/>
      <c r="X353" s="2090"/>
      <c r="Y353" s="2090"/>
      <c r="Z353" s="2090"/>
      <c r="AA353" s="2090"/>
    </row>
    <row r="354" spans="4:27" x14ac:dyDescent="0.2">
      <c r="D354" s="2090"/>
      <c r="E354" s="2090"/>
      <c r="F354" s="2090"/>
      <c r="G354" s="2090"/>
      <c r="H354" s="2090"/>
      <c r="I354" s="2090"/>
      <c r="J354" s="2090"/>
      <c r="K354" s="2090"/>
      <c r="L354" s="2090"/>
      <c r="M354" s="2090"/>
      <c r="N354" s="2090"/>
      <c r="O354" s="2090"/>
      <c r="P354" s="2090"/>
      <c r="Q354" s="2090"/>
      <c r="R354" s="2090"/>
      <c r="S354" s="2090"/>
      <c r="T354" s="2090"/>
      <c r="U354" s="2090"/>
      <c r="V354" s="2090"/>
      <c r="W354" s="2090"/>
      <c r="X354" s="2090"/>
      <c r="Y354" s="2090"/>
      <c r="Z354" s="2090"/>
      <c r="AA354" s="2090"/>
    </row>
    <row r="355" spans="4:27" x14ac:dyDescent="0.2">
      <c r="D355" s="2090"/>
      <c r="E355" s="2090"/>
      <c r="F355" s="2090"/>
      <c r="G355" s="2090"/>
      <c r="H355" s="2090"/>
      <c r="I355" s="2090"/>
      <c r="J355" s="2090"/>
      <c r="K355" s="2090"/>
      <c r="L355" s="2090"/>
      <c r="M355" s="2090"/>
      <c r="N355" s="2090"/>
      <c r="O355" s="2090"/>
      <c r="P355" s="2090"/>
      <c r="Q355" s="2090"/>
      <c r="R355" s="2090"/>
      <c r="S355" s="2090"/>
      <c r="T355" s="2090"/>
      <c r="U355" s="2090"/>
      <c r="V355" s="2090"/>
      <c r="W355" s="2090"/>
      <c r="X355" s="2090"/>
      <c r="Y355" s="2090"/>
      <c r="Z355" s="2090"/>
      <c r="AA355" s="2090"/>
    </row>
    <row r="356" spans="4:27" x14ac:dyDescent="0.2">
      <c r="D356" s="2090"/>
      <c r="E356" s="2090"/>
      <c r="F356" s="2090"/>
      <c r="G356" s="2090"/>
      <c r="H356" s="2090"/>
      <c r="I356" s="2090"/>
      <c r="J356" s="2090"/>
      <c r="K356" s="2090"/>
      <c r="L356" s="2090"/>
      <c r="M356" s="2090"/>
      <c r="N356" s="2090"/>
      <c r="O356" s="2090"/>
      <c r="P356" s="2090"/>
      <c r="Q356" s="2090"/>
      <c r="R356" s="2090"/>
      <c r="S356" s="2090"/>
      <c r="T356" s="2090"/>
      <c r="U356" s="2090"/>
      <c r="V356" s="2090"/>
      <c r="W356" s="2090"/>
      <c r="X356" s="2090"/>
      <c r="Y356" s="2090"/>
      <c r="Z356" s="2090"/>
      <c r="AA356" s="2090"/>
    </row>
    <row r="357" spans="4:27" x14ac:dyDescent="0.2">
      <c r="D357" s="2090"/>
      <c r="E357" s="2090"/>
      <c r="F357" s="2090"/>
      <c r="G357" s="2090"/>
      <c r="H357" s="2090"/>
      <c r="I357" s="2090"/>
      <c r="J357" s="2090"/>
      <c r="K357" s="2090"/>
      <c r="L357" s="2090"/>
      <c r="M357" s="2090"/>
      <c r="N357" s="2090"/>
      <c r="O357" s="2090"/>
      <c r="P357" s="2090"/>
      <c r="Q357" s="2090"/>
      <c r="R357" s="2090"/>
      <c r="S357" s="2090"/>
      <c r="T357" s="2090"/>
      <c r="U357" s="2090"/>
      <c r="V357" s="2090"/>
      <c r="W357" s="2090"/>
      <c r="X357" s="2090"/>
      <c r="Y357" s="2090"/>
      <c r="Z357" s="2090"/>
      <c r="AA357" s="2090"/>
    </row>
    <row r="358" spans="4:27" x14ac:dyDescent="0.2">
      <c r="D358" s="2090"/>
      <c r="E358" s="2090"/>
      <c r="F358" s="2090"/>
      <c r="G358" s="2090"/>
      <c r="H358" s="2090"/>
      <c r="I358" s="2090"/>
      <c r="J358" s="2090"/>
      <c r="K358" s="2090"/>
      <c r="L358" s="2090"/>
      <c r="M358" s="2090"/>
      <c r="N358" s="2090"/>
      <c r="O358" s="2090"/>
      <c r="P358" s="2090"/>
      <c r="Q358" s="2090"/>
      <c r="R358" s="2090"/>
      <c r="S358" s="2090"/>
      <c r="T358" s="2090"/>
      <c r="U358" s="2090"/>
      <c r="V358" s="2090"/>
      <c r="W358" s="2090"/>
      <c r="X358" s="2090"/>
      <c r="Y358" s="2090"/>
      <c r="Z358" s="2090"/>
      <c r="AA358" s="2090"/>
    </row>
    <row r="359" spans="4:27" x14ac:dyDescent="0.2">
      <c r="D359" s="2090"/>
      <c r="E359" s="2090"/>
      <c r="F359" s="2090"/>
      <c r="G359" s="2090"/>
      <c r="H359" s="2090"/>
      <c r="I359" s="2090"/>
      <c r="J359" s="2090"/>
      <c r="K359" s="2090"/>
      <c r="L359" s="2090"/>
      <c r="M359" s="2090"/>
      <c r="N359" s="2090"/>
      <c r="O359" s="2090"/>
      <c r="P359" s="2090"/>
      <c r="Q359" s="2090"/>
      <c r="R359" s="2090"/>
      <c r="S359" s="2090"/>
      <c r="T359" s="2090"/>
      <c r="U359" s="2090"/>
      <c r="V359" s="2090"/>
      <c r="W359" s="2090"/>
      <c r="X359" s="2090"/>
      <c r="Y359" s="2090"/>
      <c r="Z359" s="2090"/>
      <c r="AA359" s="2090"/>
    </row>
    <row r="360" spans="4:27" x14ac:dyDescent="0.2">
      <c r="D360" s="2090"/>
      <c r="E360" s="2090"/>
      <c r="F360" s="2090"/>
      <c r="G360" s="2090"/>
      <c r="H360" s="2090"/>
      <c r="I360" s="2090"/>
      <c r="J360" s="2090"/>
      <c r="K360" s="2090"/>
      <c r="L360" s="2090"/>
      <c r="M360" s="2090"/>
      <c r="N360" s="2090"/>
      <c r="O360" s="2090"/>
      <c r="P360" s="2090"/>
      <c r="Q360" s="2090"/>
      <c r="R360" s="2090"/>
      <c r="S360" s="2090"/>
      <c r="T360" s="2090"/>
      <c r="U360" s="2090"/>
      <c r="V360" s="2090"/>
      <c r="W360" s="2090"/>
      <c r="X360" s="2090"/>
      <c r="Y360" s="2090"/>
      <c r="Z360" s="2090"/>
      <c r="AA360" s="2090"/>
    </row>
    <row r="361" spans="4:27" x14ac:dyDescent="0.2">
      <c r="D361" s="2090"/>
      <c r="E361" s="2090"/>
      <c r="F361" s="2090"/>
      <c r="G361" s="2090"/>
      <c r="H361" s="2090"/>
      <c r="I361" s="2090"/>
      <c r="J361" s="2090"/>
      <c r="K361" s="2090"/>
      <c r="L361" s="2090"/>
      <c r="M361" s="2090"/>
      <c r="N361" s="2090"/>
      <c r="O361" s="2090"/>
      <c r="P361" s="2090"/>
      <c r="Q361" s="2090"/>
      <c r="R361" s="2090"/>
      <c r="S361" s="2090"/>
      <c r="T361" s="2090"/>
      <c r="U361" s="2090"/>
      <c r="V361" s="2090"/>
      <c r="W361" s="2090"/>
      <c r="X361" s="2090"/>
      <c r="Y361" s="2090"/>
      <c r="Z361" s="2090"/>
      <c r="AA361" s="2090"/>
    </row>
    <row r="362" spans="4:27" x14ac:dyDescent="0.2">
      <c r="D362" s="2090"/>
      <c r="E362" s="2090"/>
      <c r="F362" s="2090"/>
      <c r="G362" s="2090"/>
      <c r="H362" s="2090"/>
      <c r="I362" s="2090"/>
      <c r="J362" s="2090"/>
      <c r="K362" s="2090"/>
      <c r="L362" s="2090"/>
      <c r="M362" s="2090"/>
      <c r="N362" s="2090"/>
      <c r="O362" s="2090"/>
      <c r="P362" s="2090"/>
      <c r="Q362" s="2090"/>
      <c r="R362" s="2090"/>
      <c r="S362" s="2090"/>
      <c r="T362" s="2090"/>
      <c r="U362" s="2090"/>
      <c r="V362" s="2090"/>
      <c r="W362" s="2090"/>
      <c r="X362" s="2090"/>
      <c r="Y362" s="2090"/>
      <c r="Z362" s="2090"/>
      <c r="AA362" s="2090"/>
    </row>
    <row r="363" spans="4:27" x14ac:dyDescent="0.2">
      <c r="D363" s="2090"/>
      <c r="E363" s="2090"/>
      <c r="F363" s="2090"/>
      <c r="G363" s="2090"/>
      <c r="H363" s="2090"/>
      <c r="I363" s="2090"/>
      <c r="J363" s="2090"/>
      <c r="K363" s="2090"/>
      <c r="L363" s="2090"/>
      <c r="M363" s="2090"/>
      <c r="N363" s="2090"/>
      <c r="O363" s="2090"/>
      <c r="P363" s="2090"/>
      <c r="Q363" s="2090"/>
      <c r="R363" s="2090"/>
      <c r="S363" s="2090"/>
      <c r="T363" s="2090"/>
      <c r="U363" s="2090"/>
      <c r="V363" s="2090"/>
      <c r="W363" s="2090"/>
      <c r="X363" s="2090"/>
      <c r="Y363" s="2090"/>
      <c r="Z363" s="2090"/>
      <c r="AA363" s="2090"/>
    </row>
    <row r="364" spans="4:27" x14ac:dyDescent="0.2">
      <c r="D364" s="2090"/>
      <c r="E364" s="2090"/>
      <c r="F364" s="2090"/>
      <c r="G364" s="2090"/>
      <c r="H364" s="2090"/>
      <c r="I364" s="2090"/>
      <c r="J364" s="2090"/>
      <c r="K364" s="2090"/>
      <c r="L364" s="2090"/>
      <c r="M364" s="2090"/>
      <c r="N364" s="2090"/>
      <c r="O364" s="2090"/>
      <c r="P364" s="2090"/>
      <c r="Q364" s="2090"/>
      <c r="R364" s="2090"/>
      <c r="S364" s="2090"/>
      <c r="T364" s="2090"/>
      <c r="U364" s="2090"/>
      <c r="V364" s="2090"/>
      <c r="W364" s="2090"/>
      <c r="X364" s="2090"/>
      <c r="Y364" s="2090"/>
      <c r="Z364" s="2090"/>
      <c r="AA364" s="2090"/>
    </row>
    <row r="365" spans="4:27" x14ac:dyDescent="0.2">
      <c r="D365" s="2090"/>
      <c r="E365" s="2090"/>
      <c r="F365" s="2090"/>
      <c r="G365" s="2090"/>
      <c r="H365" s="2090"/>
      <c r="I365" s="2090"/>
      <c r="J365" s="2090"/>
      <c r="K365" s="2090"/>
      <c r="L365" s="2090"/>
      <c r="M365" s="2090"/>
      <c r="N365" s="2090"/>
      <c r="O365" s="2090"/>
      <c r="P365" s="2090"/>
      <c r="Q365" s="2090"/>
      <c r="R365" s="2090"/>
      <c r="S365" s="2090"/>
      <c r="T365" s="2090"/>
      <c r="U365" s="2090"/>
      <c r="V365" s="2090"/>
      <c r="W365" s="2090"/>
      <c r="X365" s="2090"/>
      <c r="Y365" s="2090"/>
      <c r="Z365" s="2090"/>
      <c r="AA365" s="2090"/>
    </row>
    <row r="366" spans="4:27" x14ac:dyDescent="0.2">
      <c r="D366" s="2090"/>
      <c r="E366" s="2090"/>
      <c r="F366" s="2090"/>
      <c r="G366" s="2090"/>
      <c r="H366" s="2090"/>
      <c r="I366" s="2090"/>
      <c r="J366" s="2090"/>
      <c r="K366" s="2090"/>
      <c r="L366" s="2090"/>
      <c r="M366" s="2090"/>
      <c r="N366" s="2090"/>
      <c r="O366" s="2090"/>
      <c r="P366" s="2090"/>
      <c r="Q366" s="2090"/>
      <c r="R366" s="2090"/>
      <c r="S366" s="2090"/>
      <c r="T366" s="2090"/>
      <c r="U366" s="2090"/>
      <c r="V366" s="2090"/>
      <c r="W366" s="2090"/>
      <c r="X366" s="2090"/>
      <c r="Y366" s="2090"/>
      <c r="Z366" s="2090"/>
      <c r="AA366" s="2090"/>
    </row>
    <row r="367" spans="4:27" x14ac:dyDescent="0.2">
      <c r="D367" s="2090"/>
      <c r="E367" s="2090"/>
      <c r="F367" s="2090"/>
      <c r="G367" s="2090"/>
      <c r="H367" s="2090"/>
      <c r="I367" s="2090"/>
      <c r="J367" s="2090"/>
      <c r="K367" s="2090"/>
      <c r="L367" s="2090"/>
      <c r="M367" s="2090"/>
      <c r="N367" s="2090"/>
      <c r="O367" s="2090"/>
      <c r="P367" s="2090"/>
      <c r="Q367" s="2090"/>
      <c r="R367" s="2090"/>
      <c r="S367" s="2090"/>
      <c r="T367" s="2090"/>
      <c r="U367" s="2090"/>
      <c r="V367" s="2090"/>
      <c r="W367" s="2090"/>
      <c r="X367" s="2090"/>
      <c r="Y367" s="2090"/>
      <c r="Z367" s="2090"/>
      <c r="AA367" s="2090"/>
    </row>
    <row r="368" spans="4:27" x14ac:dyDescent="0.2">
      <c r="D368" s="2090"/>
      <c r="E368" s="2090"/>
      <c r="F368" s="2090"/>
      <c r="G368" s="2090"/>
      <c r="H368" s="2090"/>
      <c r="I368" s="2090"/>
      <c r="J368" s="2090"/>
      <c r="K368" s="2090"/>
      <c r="L368" s="2090"/>
      <c r="M368" s="2090"/>
      <c r="N368" s="2090"/>
      <c r="O368" s="2090"/>
      <c r="P368" s="2090"/>
      <c r="Q368" s="2090"/>
      <c r="R368" s="2090"/>
      <c r="S368" s="2090"/>
      <c r="T368" s="2090"/>
      <c r="U368" s="2090"/>
      <c r="V368" s="2090"/>
      <c r="W368" s="2090"/>
      <c r="X368" s="2090"/>
      <c r="Y368" s="2090"/>
      <c r="Z368" s="2090"/>
      <c r="AA368" s="2090"/>
    </row>
    <row r="369" spans="4:27" x14ac:dyDescent="0.2">
      <c r="D369" s="2090"/>
      <c r="E369" s="2090"/>
      <c r="F369" s="2090"/>
      <c r="G369" s="2090"/>
      <c r="H369" s="2090"/>
      <c r="I369" s="2090"/>
      <c r="J369" s="2090"/>
      <c r="K369" s="2090"/>
      <c r="L369" s="2090"/>
      <c r="M369" s="2090"/>
      <c r="N369" s="2090"/>
      <c r="O369" s="2090"/>
      <c r="P369" s="2090"/>
      <c r="Q369" s="2090"/>
      <c r="R369" s="2090"/>
      <c r="S369" s="2090"/>
      <c r="T369" s="2090"/>
      <c r="U369" s="2090"/>
      <c r="V369" s="2090"/>
      <c r="W369" s="2090"/>
      <c r="X369" s="2090"/>
      <c r="Y369" s="2090"/>
      <c r="Z369" s="2090"/>
      <c r="AA369" s="2090"/>
    </row>
    <row r="370" spans="4:27" x14ac:dyDescent="0.2">
      <c r="D370" s="2090"/>
      <c r="E370" s="2090"/>
      <c r="F370" s="2090"/>
      <c r="G370" s="2090"/>
      <c r="H370" s="2090"/>
      <c r="I370" s="2090"/>
      <c r="J370" s="2090"/>
      <c r="K370" s="2090"/>
      <c r="L370" s="2090"/>
      <c r="M370" s="2090"/>
      <c r="N370" s="2090"/>
      <c r="O370" s="2090"/>
      <c r="P370" s="2090"/>
      <c r="Q370" s="2090"/>
      <c r="R370" s="2090"/>
      <c r="S370" s="2090"/>
      <c r="T370" s="2090"/>
      <c r="U370" s="2090"/>
      <c r="V370" s="2090"/>
      <c r="W370" s="2090"/>
      <c r="X370" s="2090"/>
      <c r="Y370" s="2090"/>
      <c r="Z370" s="2090"/>
      <c r="AA370" s="2090"/>
    </row>
    <row r="371" spans="4:27" x14ac:dyDescent="0.2">
      <c r="D371" s="2090"/>
      <c r="E371" s="2090"/>
      <c r="F371" s="2090"/>
      <c r="G371" s="2090"/>
      <c r="H371" s="2090"/>
      <c r="I371" s="2090"/>
      <c r="J371" s="2090"/>
      <c r="K371" s="2090"/>
      <c r="L371" s="2090"/>
      <c r="M371" s="2090"/>
      <c r="N371" s="2090"/>
      <c r="O371" s="2090"/>
      <c r="P371" s="2090"/>
      <c r="Q371" s="2090"/>
      <c r="R371" s="2090"/>
      <c r="S371" s="2090"/>
      <c r="T371" s="2090"/>
      <c r="U371" s="2090"/>
      <c r="V371" s="2090"/>
      <c r="W371" s="2090"/>
      <c r="X371" s="2090"/>
      <c r="Y371" s="2090"/>
      <c r="Z371" s="2090"/>
      <c r="AA371" s="2090"/>
    </row>
    <row r="372" spans="4:27" x14ac:dyDescent="0.2">
      <c r="D372" s="2090"/>
      <c r="E372" s="2090"/>
      <c r="F372" s="2090"/>
      <c r="G372" s="2090"/>
      <c r="H372" s="2090"/>
      <c r="I372" s="2090"/>
      <c r="J372" s="2090"/>
      <c r="K372" s="2090"/>
      <c r="L372" s="2090"/>
      <c r="M372" s="2090"/>
      <c r="N372" s="2090"/>
      <c r="O372" s="2090"/>
      <c r="P372" s="2090"/>
      <c r="Q372" s="2090"/>
      <c r="R372" s="2090"/>
      <c r="S372" s="2090"/>
      <c r="T372" s="2090"/>
      <c r="U372" s="2090"/>
      <c r="V372" s="2090"/>
      <c r="W372" s="2090"/>
      <c r="X372" s="2090"/>
      <c r="Y372" s="2090"/>
      <c r="Z372" s="2090"/>
      <c r="AA372" s="2090"/>
    </row>
    <row r="373" spans="4:27" x14ac:dyDescent="0.2">
      <c r="D373" s="2090"/>
      <c r="E373" s="2090"/>
      <c r="F373" s="2090"/>
      <c r="G373" s="2090"/>
      <c r="H373" s="2090"/>
      <c r="I373" s="2090"/>
      <c r="J373" s="2090"/>
      <c r="K373" s="2090"/>
      <c r="L373" s="2090"/>
      <c r="M373" s="2090"/>
      <c r="N373" s="2090"/>
      <c r="O373" s="2090"/>
      <c r="P373" s="2090"/>
      <c r="Q373" s="2090"/>
      <c r="R373" s="2090"/>
      <c r="S373" s="2090"/>
      <c r="T373" s="2090"/>
      <c r="U373" s="2090"/>
      <c r="V373" s="2090"/>
      <c r="W373" s="2090"/>
      <c r="X373" s="2090"/>
      <c r="Y373" s="2090"/>
      <c r="Z373" s="2090"/>
      <c r="AA373" s="2090"/>
    </row>
    <row r="374" spans="4:27" x14ac:dyDescent="0.2">
      <c r="D374" s="2090"/>
      <c r="E374" s="2090"/>
      <c r="F374" s="2090"/>
      <c r="G374" s="2090"/>
      <c r="H374" s="2090"/>
      <c r="I374" s="2090"/>
      <c r="J374" s="2090"/>
      <c r="K374" s="2090"/>
      <c r="L374" s="2090"/>
      <c r="M374" s="2090"/>
      <c r="N374" s="2090"/>
      <c r="O374" s="2090"/>
      <c r="P374" s="2090"/>
      <c r="Q374" s="2090"/>
      <c r="R374" s="2090"/>
      <c r="S374" s="2090"/>
      <c r="T374" s="2090"/>
      <c r="U374" s="2090"/>
      <c r="V374" s="2090"/>
      <c r="W374" s="2090"/>
      <c r="X374" s="2090"/>
      <c r="Y374" s="2090"/>
      <c r="Z374" s="2090"/>
      <c r="AA374" s="2090"/>
    </row>
  </sheetData>
  <mergeCells count="12">
    <mergeCell ref="A7:E7"/>
    <mergeCell ref="A8:E8"/>
    <mergeCell ref="A11:E11"/>
    <mergeCell ref="A34:E34"/>
    <mergeCell ref="A60:E60"/>
    <mergeCell ref="A58:E58"/>
    <mergeCell ref="A6:E6"/>
    <mergeCell ref="A1:E1"/>
    <mergeCell ref="A2:E2"/>
    <mergeCell ref="A3:E3"/>
    <mergeCell ref="A4:E4"/>
    <mergeCell ref="A5:E5"/>
  </mergeCells>
  <pageMargins left="0.75" right="0.75" top="1" bottom="0.5" header="0.5" footer="0.5"/>
  <pageSetup scale="90" orientation="portrait" horizontalDpi="4294967295" verticalDpi="4294967295"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9"/>
  <sheetViews>
    <sheetView view="pageBreakPreview" topLeftCell="A13" zoomScale="150" zoomScaleNormal="150" zoomScaleSheetLayoutView="150" workbookViewId="0">
      <selection activeCell="A55" sqref="A55:E55"/>
    </sheetView>
  </sheetViews>
  <sheetFormatPr defaultColWidth="9.140625" defaultRowHeight="15" x14ac:dyDescent="0.25"/>
  <cols>
    <col min="1" max="1" width="2.7109375" style="2064" customWidth="1"/>
    <col min="2" max="2" width="30.7109375" style="2064" customWidth="1"/>
    <col min="3" max="3" width="1.7109375" style="2064" customWidth="1"/>
    <col min="4" max="4" width="13.7109375" style="2064" customWidth="1"/>
    <col min="5" max="5" width="1.7109375" style="2064" customWidth="1"/>
    <col min="6" max="6" width="13.7109375" style="2064" customWidth="1"/>
    <col min="7" max="7" width="1.7109375" style="2064" customWidth="1"/>
    <col min="8" max="8" width="13.7109375" style="2064" customWidth="1"/>
    <col min="9" max="9" width="1.7109375" style="2064" customWidth="1"/>
    <col min="10" max="10" width="13.7109375" style="2064" customWidth="1"/>
    <col min="11" max="11" width="1.7109375" style="2064" customWidth="1"/>
    <col min="12" max="12" width="12.7109375" style="2064" customWidth="1"/>
    <col min="13" max="16384" width="9.140625" style="2064"/>
  </cols>
  <sheetData>
    <row r="1" spans="1:12" x14ac:dyDescent="0.25">
      <c r="B1" s="2456" t="s">
        <v>2121</v>
      </c>
      <c r="C1" s="2456"/>
      <c r="D1" s="2456"/>
      <c r="E1" s="2456"/>
      <c r="F1" s="2456"/>
      <c r="G1" s="2456"/>
      <c r="H1" s="2456"/>
      <c r="I1" s="2456"/>
      <c r="J1" s="2456"/>
    </row>
    <row r="2" spans="1:12" x14ac:dyDescent="0.25">
      <c r="B2" s="2456" t="s">
        <v>2215</v>
      </c>
      <c r="C2" s="2456"/>
      <c r="D2" s="2456"/>
      <c r="E2" s="2456"/>
      <c r="F2" s="2456"/>
      <c r="G2" s="2456"/>
      <c r="H2" s="2456"/>
      <c r="I2" s="2456"/>
      <c r="J2" s="2456"/>
    </row>
    <row r="3" spans="1:12" x14ac:dyDescent="0.25">
      <c r="B3" s="2454" t="s">
        <v>2122</v>
      </c>
      <c r="C3" s="2454"/>
      <c r="D3" s="2454"/>
      <c r="E3" s="2454"/>
      <c r="F3" s="2454"/>
      <c r="G3" s="2454"/>
      <c r="H3" s="2454"/>
      <c r="I3" s="2454"/>
      <c r="J3" s="2454"/>
    </row>
    <row r="4" spans="1:12" x14ac:dyDescent="0.25">
      <c r="B4" s="2455" t="s">
        <v>2199</v>
      </c>
      <c r="C4" s="2455"/>
      <c r="D4" s="2455"/>
      <c r="E4" s="2455"/>
      <c r="F4" s="2455"/>
      <c r="G4" s="2455"/>
      <c r="H4" s="2455"/>
      <c r="I4" s="2455"/>
      <c r="J4" s="2455"/>
    </row>
    <row r="5" spans="1:12" x14ac:dyDescent="0.25">
      <c r="B5" s="2065"/>
      <c r="C5" s="2065"/>
      <c r="D5" s="2065"/>
      <c r="E5" s="2065"/>
      <c r="F5" s="2065"/>
      <c r="G5" s="2065"/>
      <c r="H5" s="2065"/>
      <c r="I5" s="2065"/>
      <c r="J5" s="2065"/>
    </row>
    <row r="6" spans="1:12" x14ac:dyDescent="0.25">
      <c r="B6" s="2065"/>
      <c r="C6" s="2065"/>
      <c r="D6" s="2065"/>
      <c r="E6" s="2065"/>
      <c r="F6" s="2065"/>
      <c r="G6" s="2065"/>
      <c r="H6" s="2065"/>
      <c r="I6" s="2065"/>
      <c r="J6" s="2065"/>
    </row>
    <row r="7" spans="1:12" x14ac:dyDescent="0.25">
      <c r="D7" s="2067" t="s">
        <v>2123</v>
      </c>
      <c r="E7" s="2067"/>
      <c r="F7" s="2067"/>
      <c r="G7" s="2067"/>
      <c r="H7" s="2067"/>
      <c r="I7" s="2067"/>
      <c r="J7" s="2067" t="s">
        <v>2123</v>
      </c>
      <c r="K7" s="2066"/>
      <c r="L7" s="2066"/>
    </row>
    <row r="8" spans="1:12" x14ac:dyDescent="0.25">
      <c r="D8" s="2068" t="s">
        <v>2200</v>
      </c>
      <c r="E8" s="2067"/>
      <c r="F8" s="2069" t="s">
        <v>2124</v>
      </c>
      <c r="G8" s="2067"/>
      <c r="H8" s="2069" t="s">
        <v>2125</v>
      </c>
      <c r="I8" s="2067"/>
      <c r="J8" s="2068" t="s">
        <v>2201</v>
      </c>
      <c r="K8" s="2066"/>
      <c r="L8" s="2066"/>
    </row>
    <row r="9" spans="1:12" x14ac:dyDescent="0.25">
      <c r="A9" s="2070" t="s">
        <v>2126</v>
      </c>
      <c r="C9" s="2071"/>
      <c r="D9" s="2072"/>
      <c r="E9" s="2073"/>
      <c r="F9" s="2074"/>
      <c r="G9" s="2073"/>
      <c r="H9" s="2074"/>
      <c r="I9" s="2073"/>
      <c r="J9" s="2072"/>
      <c r="K9" s="2071"/>
      <c r="L9" s="2071"/>
    </row>
    <row r="10" spans="1:12" x14ac:dyDescent="0.25">
      <c r="B10" s="2075"/>
      <c r="C10" s="2071"/>
      <c r="D10" s="2072"/>
      <c r="E10" s="2073"/>
      <c r="F10" s="2074"/>
      <c r="G10" s="2073"/>
      <c r="H10" s="2074"/>
      <c r="I10" s="2073"/>
      <c r="J10" s="2072"/>
      <c r="K10" s="2071"/>
      <c r="L10" s="2071"/>
    </row>
    <row r="11" spans="1:12" s="2077" customFormat="1" ht="15.75" thickBot="1" x14ac:dyDescent="0.3">
      <c r="A11" s="2076" t="s">
        <v>2127</v>
      </c>
      <c r="C11" s="2078"/>
      <c r="D11" s="2079">
        <v>163241</v>
      </c>
      <c r="E11" s="2080"/>
      <c r="F11" s="2081">
        <v>427251</v>
      </c>
      <c r="G11" s="2080"/>
      <c r="H11" s="2081">
        <v>-394307</v>
      </c>
      <c r="I11" s="2080"/>
      <c r="J11" s="2079">
        <f>SUM(D11:H11)</f>
        <v>196185</v>
      </c>
      <c r="K11" s="2078"/>
      <c r="L11" s="2078"/>
    </row>
    <row r="12" spans="1:12" ht="15.75" thickTop="1" x14ac:dyDescent="0.25">
      <c r="B12" s="2075"/>
      <c r="C12" s="2071"/>
      <c r="D12" s="2072"/>
      <c r="E12" s="2073"/>
      <c r="F12" s="2074"/>
      <c r="G12" s="2073"/>
      <c r="H12" s="2074"/>
      <c r="I12" s="2073"/>
      <c r="J12" s="2072"/>
      <c r="K12" s="2071"/>
      <c r="L12" s="2071"/>
    </row>
    <row r="13" spans="1:12" x14ac:dyDescent="0.25">
      <c r="A13" s="2070" t="s">
        <v>2128</v>
      </c>
      <c r="C13" s="2071"/>
      <c r="D13" s="2072"/>
      <c r="E13" s="2073"/>
      <c r="F13" s="2074"/>
      <c r="G13" s="2073"/>
      <c r="H13" s="2074"/>
      <c r="I13" s="2073"/>
      <c r="J13" s="2072"/>
      <c r="K13" s="2071"/>
      <c r="L13" s="2071"/>
    </row>
    <row r="14" spans="1:12" x14ac:dyDescent="0.25">
      <c r="B14" s="2075"/>
      <c r="C14" s="2071"/>
      <c r="D14" s="2072"/>
      <c r="E14" s="2073"/>
      <c r="F14" s="2074"/>
      <c r="G14" s="2073"/>
      <c r="H14" s="2074"/>
      <c r="I14" s="2073"/>
      <c r="J14" s="2072"/>
      <c r="K14" s="2071"/>
      <c r="L14" s="2071"/>
    </row>
    <row r="15" spans="1:12" x14ac:dyDescent="0.25">
      <c r="A15" s="2075" t="s">
        <v>2129</v>
      </c>
      <c r="C15" s="2071"/>
      <c r="D15" s="2072"/>
      <c r="E15" s="2073"/>
      <c r="F15" s="2074"/>
      <c r="G15" s="2073"/>
      <c r="H15" s="2074"/>
      <c r="I15" s="2073"/>
      <c r="J15" s="2072"/>
      <c r="K15" s="2071"/>
      <c r="L15" s="2071"/>
    </row>
    <row r="16" spans="1:12" x14ac:dyDescent="0.25">
      <c r="B16" s="2075" t="s">
        <v>2130</v>
      </c>
      <c r="C16" s="2071"/>
      <c r="D16" s="2082">
        <v>1739</v>
      </c>
      <c r="E16" s="2071"/>
      <c r="F16" s="2082">
        <v>5933</v>
      </c>
      <c r="G16" s="2071"/>
      <c r="H16" s="2082">
        <v>-4812</v>
      </c>
      <c r="I16" s="2071"/>
      <c r="J16" s="2082">
        <f>SUM(D16:I16)</f>
        <v>2860</v>
      </c>
      <c r="K16" s="2071"/>
      <c r="L16" s="2071"/>
    </row>
    <row r="17" spans="2:12" x14ac:dyDescent="0.25">
      <c r="B17" s="2075" t="s">
        <v>2131</v>
      </c>
      <c r="C17" s="2071"/>
      <c r="D17" s="2083">
        <v>18</v>
      </c>
      <c r="E17" s="2083"/>
      <c r="F17" s="2083">
        <v>1080</v>
      </c>
      <c r="G17" s="2083"/>
      <c r="H17" s="2083">
        <v>-1089</v>
      </c>
      <c r="I17" s="2083"/>
      <c r="J17" s="2083">
        <f t="shared" ref="J17:J102" si="0">SUM(D17:I17)</f>
        <v>9</v>
      </c>
      <c r="K17" s="2071"/>
      <c r="L17" s="2071"/>
    </row>
    <row r="18" spans="2:12" x14ac:dyDescent="0.25">
      <c r="B18" s="2075" t="s">
        <v>2132</v>
      </c>
      <c r="C18" s="2071"/>
      <c r="D18" s="2083">
        <v>610</v>
      </c>
      <c r="E18" s="2083"/>
      <c r="F18" s="2083">
        <v>2364</v>
      </c>
      <c r="G18" s="2083"/>
      <c r="H18" s="2083">
        <v>-2645</v>
      </c>
      <c r="I18" s="2083"/>
      <c r="J18" s="2083">
        <f t="shared" si="0"/>
        <v>329</v>
      </c>
      <c r="K18" s="2071"/>
      <c r="L18" s="2071"/>
    </row>
    <row r="19" spans="2:12" x14ac:dyDescent="0.25">
      <c r="B19" s="2075" t="s">
        <v>2133</v>
      </c>
      <c r="C19" s="2071"/>
      <c r="D19" s="2083">
        <v>11886</v>
      </c>
      <c r="E19" s="2083"/>
      <c r="F19" s="2083">
        <v>24615</v>
      </c>
      <c r="G19" s="2083"/>
      <c r="H19" s="2083">
        <v>-11577</v>
      </c>
      <c r="I19" s="2083"/>
      <c r="J19" s="2083">
        <f t="shared" si="0"/>
        <v>24924</v>
      </c>
      <c r="K19" s="2071"/>
      <c r="L19" s="2071"/>
    </row>
    <row r="20" spans="2:12" x14ac:dyDescent="0.25">
      <c r="B20" s="2075" t="s">
        <v>2134</v>
      </c>
      <c r="C20" s="2071"/>
      <c r="D20" s="2083">
        <v>5013</v>
      </c>
      <c r="E20" s="2083"/>
      <c r="F20" s="2083">
        <v>20731</v>
      </c>
      <c r="G20" s="2083"/>
      <c r="H20" s="2083">
        <v>-18737</v>
      </c>
      <c r="I20" s="2083"/>
      <c r="J20" s="2083">
        <f t="shared" si="0"/>
        <v>7007</v>
      </c>
      <c r="K20" s="2071"/>
      <c r="L20" s="2071"/>
    </row>
    <row r="21" spans="2:12" x14ac:dyDescent="0.25">
      <c r="B21" s="2075" t="s">
        <v>2206</v>
      </c>
      <c r="C21" s="2071"/>
      <c r="D21" s="2083">
        <v>9140</v>
      </c>
      <c r="E21" s="2083"/>
      <c r="F21" s="2083">
        <v>27730</v>
      </c>
      <c r="G21" s="2083"/>
      <c r="H21" s="2083">
        <v>-21278</v>
      </c>
      <c r="I21" s="2083"/>
      <c r="J21" s="2083">
        <f t="shared" si="0"/>
        <v>15592</v>
      </c>
      <c r="K21" s="2071"/>
      <c r="L21" s="2071"/>
    </row>
    <row r="22" spans="2:12" x14ac:dyDescent="0.25">
      <c r="B22" s="2075" t="s">
        <v>2135</v>
      </c>
      <c r="C22" s="2071"/>
      <c r="D22" s="2083">
        <v>0</v>
      </c>
      <c r="E22" s="2083"/>
      <c r="F22" s="2083">
        <v>0</v>
      </c>
      <c r="G22" s="2083"/>
      <c r="H22" s="2083">
        <v>0</v>
      </c>
      <c r="I22" s="2083"/>
      <c r="J22" s="2083">
        <f t="shared" si="0"/>
        <v>0</v>
      </c>
      <c r="K22" s="2071"/>
      <c r="L22" s="2071"/>
    </row>
    <row r="23" spans="2:12" x14ac:dyDescent="0.25">
      <c r="B23" s="2075" t="s">
        <v>2136</v>
      </c>
      <c r="C23" s="2071"/>
      <c r="D23" s="2083">
        <v>0</v>
      </c>
      <c r="E23" s="2083"/>
      <c r="F23" s="2083">
        <v>1000</v>
      </c>
      <c r="G23" s="2083"/>
      <c r="H23" s="2083">
        <v>-1000</v>
      </c>
      <c r="I23" s="2083"/>
      <c r="J23" s="2083">
        <f t="shared" si="0"/>
        <v>0</v>
      </c>
      <c r="K23" s="2071"/>
      <c r="L23" s="2071"/>
    </row>
    <row r="24" spans="2:12" x14ac:dyDescent="0.25">
      <c r="B24" s="2075" t="s">
        <v>2203</v>
      </c>
      <c r="C24" s="2071"/>
      <c r="D24" s="2083">
        <v>2955</v>
      </c>
      <c r="E24" s="2083"/>
      <c r="F24" s="2083">
        <v>30169</v>
      </c>
      <c r="G24" s="2083"/>
      <c r="H24" s="2083">
        <v>-29787</v>
      </c>
      <c r="I24" s="2083"/>
      <c r="J24" s="2083">
        <f t="shared" si="0"/>
        <v>3337</v>
      </c>
      <c r="K24" s="2071"/>
      <c r="L24" s="2071"/>
    </row>
    <row r="25" spans="2:12" x14ac:dyDescent="0.25">
      <c r="B25" s="2075" t="s">
        <v>2202</v>
      </c>
      <c r="C25" s="2071"/>
      <c r="D25" s="2083">
        <v>47</v>
      </c>
      <c r="E25" s="2083"/>
      <c r="F25" s="2083">
        <v>3820</v>
      </c>
      <c r="G25" s="2083"/>
      <c r="H25" s="2083">
        <v>-2290</v>
      </c>
      <c r="I25" s="2083"/>
      <c r="J25" s="2083">
        <f t="shared" si="0"/>
        <v>1577</v>
      </c>
      <c r="K25" s="2071"/>
      <c r="L25" s="2071"/>
    </row>
    <row r="26" spans="2:12" x14ac:dyDescent="0.25">
      <c r="B26" s="2075" t="s">
        <v>2210</v>
      </c>
      <c r="C26" s="2071"/>
      <c r="D26" s="2083">
        <v>1412</v>
      </c>
      <c r="E26" s="2083"/>
      <c r="F26" s="2083">
        <v>0</v>
      </c>
      <c r="G26" s="2083"/>
      <c r="H26" s="2083">
        <v>-258</v>
      </c>
      <c r="I26" s="2083"/>
      <c r="J26" s="2083">
        <f t="shared" si="0"/>
        <v>1154</v>
      </c>
      <c r="K26" s="2071"/>
      <c r="L26" s="2071"/>
    </row>
    <row r="27" spans="2:12" x14ac:dyDescent="0.25">
      <c r="B27" s="2075" t="s">
        <v>2137</v>
      </c>
      <c r="C27" s="2071"/>
      <c r="D27" s="2083">
        <v>350</v>
      </c>
      <c r="E27" s="2083"/>
      <c r="F27" s="2083">
        <v>0</v>
      </c>
      <c r="G27" s="2083"/>
      <c r="H27" s="2083">
        <v>0</v>
      </c>
      <c r="I27" s="2083"/>
      <c r="J27" s="2083">
        <f t="shared" si="0"/>
        <v>350</v>
      </c>
      <c r="K27" s="2071"/>
      <c r="L27" s="2071"/>
    </row>
    <row r="28" spans="2:12" x14ac:dyDescent="0.25">
      <c r="B28" s="2075" t="s">
        <v>2138</v>
      </c>
      <c r="C28" s="2071"/>
      <c r="D28" s="2083">
        <v>2</v>
      </c>
      <c r="E28" s="2083"/>
      <c r="F28" s="2083">
        <v>0</v>
      </c>
      <c r="G28" s="2083"/>
      <c r="H28" s="2083">
        <v>0</v>
      </c>
      <c r="I28" s="2083"/>
      <c r="J28" s="2083">
        <f t="shared" si="0"/>
        <v>2</v>
      </c>
      <c r="K28" s="2071"/>
      <c r="L28" s="2071"/>
    </row>
    <row r="29" spans="2:12" x14ac:dyDescent="0.25">
      <c r="B29" s="2075" t="s">
        <v>2139</v>
      </c>
      <c r="C29" s="2071"/>
      <c r="D29" s="2083">
        <v>412</v>
      </c>
      <c r="E29" s="2083"/>
      <c r="F29" s="2083">
        <v>0</v>
      </c>
      <c r="G29" s="2083"/>
      <c r="H29" s="2083">
        <v>0</v>
      </c>
      <c r="I29" s="2083"/>
      <c r="J29" s="2083">
        <f t="shared" si="0"/>
        <v>412</v>
      </c>
      <c r="K29" s="2071"/>
      <c r="L29" s="2071"/>
    </row>
    <row r="30" spans="2:12" x14ac:dyDescent="0.25">
      <c r="B30" s="2075" t="s">
        <v>2140</v>
      </c>
      <c r="C30" s="2071"/>
      <c r="D30" s="2083">
        <v>969</v>
      </c>
      <c r="E30" s="2083"/>
      <c r="F30" s="2083">
        <v>0</v>
      </c>
      <c r="G30" s="2083"/>
      <c r="H30" s="2083">
        <v>0</v>
      </c>
      <c r="I30" s="2083"/>
      <c r="J30" s="2083">
        <f t="shared" si="0"/>
        <v>969</v>
      </c>
      <c r="K30" s="2071"/>
      <c r="L30" s="2071"/>
    </row>
    <row r="31" spans="2:12" x14ac:dyDescent="0.25">
      <c r="B31" s="2075" t="s">
        <v>2141</v>
      </c>
      <c r="C31" s="2071"/>
      <c r="D31" s="2083">
        <v>88</v>
      </c>
      <c r="E31" s="2083"/>
      <c r="F31" s="2083">
        <v>0</v>
      </c>
      <c r="G31" s="2083"/>
      <c r="H31" s="2083">
        <v>0</v>
      </c>
      <c r="I31" s="2083"/>
      <c r="J31" s="2083">
        <f t="shared" si="0"/>
        <v>88</v>
      </c>
      <c r="K31" s="2071"/>
      <c r="L31" s="2071"/>
    </row>
    <row r="32" spans="2:12" x14ac:dyDescent="0.25">
      <c r="B32" s="2075" t="s">
        <v>2142</v>
      </c>
      <c r="C32" s="2071"/>
      <c r="D32" s="2083">
        <v>272</v>
      </c>
      <c r="E32" s="2083"/>
      <c r="F32" s="2083">
        <v>0</v>
      </c>
      <c r="G32" s="2083"/>
      <c r="H32" s="2083">
        <v>0</v>
      </c>
      <c r="I32" s="2083"/>
      <c r="J32" s="2083">
        <f t="shared" si="0"/>
        <v>272</v>
      </c>
      <c r="K32" s="2071"/>
      <c r="L32" s="2071"/>
    </row>
    <row r="33" spans="2:12" x14ac:dyDescent="0.25">
      <c r="B33" s="2075" t="s">
        <v>2143</v>
      </c>
      <c r="C33" s="2071"/>
      <c r="D33" s="2083">
        <v>259</v>
      </c>
      <c r="E33" s="2083"/>
      <c r="F33" s="2083">
        <v>0</v>
      </c>
      <c r="G33" s="2083"/>
      <c r="H33" s="2083">
        <v>0</v>
      </c>
      <c r="I33" s="2083"/>
      <c r="J33" s="2083">
        <f t="shared" si="0"/>
        <v>259</v>
      </c>
      <c r="K33" s="2071"/>
      <c r="L33" s="2071"/>
    </row>
    <row r="34" spans="2:12" x14ac:dyDescent="0.25">
      <c r="B34" s="2075" t="s">
        <v>2144</v>
      </c>
      <c r="C34" s="2071"/>
      <c r="D34" s="2083">
        <v>442</v>
      </c>
      <c r="E34" s="2083"/>
      <c r="F34" s="2083">
        <v>0</v>
      </c>
      <c r="G34" s="2083"/>
      <c r="H34" s="2083">
        <v>0</v>
      </c>
      <c r="I34" s="2083"/>
      <c r="J34" s="2083">
        <f t="shared" si="0"/>
        <v>442</v>
      </c>
      <c r="K34" s="2071"/>
      <c r="L34" s="2071"/>
    </row>
    <row r="35" spans="2:12" x14ac:dyDescent="0.25">
      <c r="B35" s="2075" t="s">
        <v>2145</v>
      </c>
      <c r="C35" s="2071"/>
      <c r="D35" s="2083">
        <v>270</v>
      </c>
      <c r="E35" s="2083"/>
      <c r="F35" s="2083">
        <v>0</v>
      </c>
      <c r="G35" s="2083"/>
      <c r="H35" s="2083">
        <v>0</v>
      </c>
      <c r="I35" s="2083"/>
      <c r="J35" s="2083">
        <f t="shared" si="0"/>
        <v>270</v>
      </c>
      <c r="K35" s="2071"/>
      <c r="L35" s="2071"/>
    </row>
    <row r="36" spans="2:12" x14ac:dyDescent="0.25">
      <c r="B36" s="2075" t="s">
        <v>2146</v>
      </c>
      <c r="C36" s="2071"/>
      <c r="D36" s="2083">
        <v>662</v>
      </c>
      <c r="E36" s="2083"/>
      <c r="F36" s="2083">
        <v>0</v>
      </c>
      <c r="G36" s="2083"/>
      <c r="H36" s="2083">
        <v>0</v>
      </c>
      <c r="I36" s="2083"/>
      <c r="J36" s="2083">
        <f t="shared" si="0"/>
        <v>662</v>
      </c>
      <c r="K36" s="2071"/>
      <c r="L36" s="2071"/>
    </row>
    <row r="37" spans="2:12" x14ac:dyDescent="0.25">
      <c r="B37" s="2075" t="s">
        <v>2147</v>
      </c>
      <c r="C37" s="2071"/>
      <c r="D37" s="2083">
        <v>768</v>
      </c>
      <c r="E37" s="2083"/>
      <c r="F37" s="2083">
        <v>0</v>
      </c>
      <c r="G37" s="2083"/>
      <c r="H37" s="2083">
        <v>0</v>
      </c>
      <c r="I37" s="2083"/>
      <c r="J37" s="2083">
        <f t="shared" si="0"/>
        <v>768</v>
      </c>
      <c r="K37" s="2071"/>
      <c r="L37" s="2071"/>
    </row>
    <row r="38" spans="2:12" x14ac:dyDescent="0.25">
      <c r="B38" s="2075" t="s">
        <v>2148</v>
      </c>
      <c r="C38" s="2071"/>
      <c r="D38" s="2083">
        <v>366</v>
      </c>
      <c r="E38" s="2083"/>
      <c r="F38" s="2083">
        <v>0</v>
      </c>
      <c r="G38" s="2083"/>
      <c r="H38" s="2083">
        <v>0</v>
      </c>
      <c r="I38" s="2083"/>
      <c r="J38" s="2083">
        <f t="shared" si="0"/>
        <v>366</v>
      </c>
      <c r="K38" s="2071"/>
      <c r="L38" s="2071"/>
    </row>
    <row r="39" spans="2:12" x14ac:dyDescent="0.25">
      <c r="B39" s="2075" t="s">
        <v>2149</v>
      </c>
      <c r="C39" s="2071"/>
      <c r="D39" s="2083">
        <v>3378</v>
      </c>
      <c r="E39" s="2083"/>
      <c r="F39" s="2083">
        <v>0</v>
      </c>
      <c r="G39" s="2083"/>
      <c r="H39" s="2083">
        <v>0</v>
      </c>
      <c r="I39" s="2083"/>
      <c r="J39" s="2083">
        <f t="shared" si="0"/>
        <v>3378</v>
      </c>
      <c r="K39" s="2071"/>
      <c r="L39" s="2071"/>
    </row>
    <row r="40" spans="2:12" x14ac:dyDescent="0.25">
      <c r="B40" s="2075" t="s">
        <v>2150</v>
      </c>
      <c r="C40" s="2071"/>
      <c r="D40" s="2083">
        <v>0</v>
      </c>
      <c r="E40" s="2083"/>
      <c r="F40" s="2083">
        <v>0</v>
      </c>
      <c r="G40" s="2083"/>
      <c r="H40" s="2083">
        <v>0</v>
      </c>
      <c r="I40" s="2083"/>
      <c r="J40" s="2083">
        <f t="shared" si="0"/>
        <v>0</v>
      </c>
      <c r="K40" s="2071"/>
      <c r="L40" s="2071"/>
    </row>
    <row r="41" spans="2:12" x14ac:dyDescent="0.25">
      <c r="B41" s="2075" t="s">
        <v>2151</v>
      </c>
      <c r="C41" s="2071"/>
      <c r="D41" s="2083">
        <v>2881</v>
      </c>
      <c r="E41" s="2083"/>
      <c r="F41" s="2083">
        <v>10347</v>
      </c>
      <c r="G41" s="2083"/>
      <c r="H41" s="2083">
        <v>-11172</v>
      </c>
      <c r="I41" s="2083"/>
      <c r="J41" s="2083">
        <f t="shared" si="0"/>
        <v>2056</v>
      </c>
      <c r="K41" s="2071"/>
      <c r="L41" s="2071"/>
    </row>
    <row r="42" spans="2:12" x14ac:dyDescent="0.25">
      <c r="B42" s="2075" t="s">
        <v>2152</v>
      </c>
      <c r="C42" s="2071"/>
      <c r="D42" s="2083">
        <v>2267</v>
      </c>
      <c r="E42" s="2083"/>
      <c r="F42" s="2083">
        <v>3760</v>
      </c>
      <c r="G42" s="2083"/>
      <c r="H42" s="2083">
        <v>-3185</v>
      </c>
      <c r="I42" s="2083"/>
      <c r="J42" s="2083">
        <f t="shared" si="0"/>
        <v>2842</v>
      </c>
      <c r="K42" s="2071"/>
      <c r="L42" s="2071"/>
    </row>
    <row r="43" spans="2:12" x14ac:dyDescent="0.25">
      <c r="B43" s="2075" t="s">
        <v>2153</v>
      </c>
      <c r="C43" s="2071"/>
      <c r="D43" s="2083">
        <v>1181</v>
      </c>
      <c r="E43" s="2083"/>
      <c r="F43" s="2083">
        <v>1667</v>
      </c>
      <c r="G43" s="2083"/>
      <c r="H43" s="2083">
        <v>-514</v>
      </c>
      <c r="I43" s="2083"/>
      <c r="J43" s="2083">
        <f t="shared" si="0"/>
        <v>2334</v>
      </c>
      <c r="K43" s="2071"/>
      <c r="L43" s="2071"/>
    </row>
    <row r="44" spans="2:12" x14ac:dyDescent="0.25">
      <c r="B44" s="2075" t="s">
        <v>2213</v>
      </c>
      <c r="C44" s="2071"/>
      <c r="D44" s="2083">
        <v>0</v>
      </c>
      <c r="E44" s="2083"/>
      <c r="F44" s="2083">
        <v>3124</v>
      </c>
      <c r="G44" s="2083"/>
      <c r="H44" s="2083">
        <v>-1344</v>
      </c>
      <c r="I44" s="2083"/>
      <c r="J44" s="2083">
        <f t="shared" ref="J44" si="1">SUM(D44:I44)</f>
        <v>1780</v>
      </c>
      <c r="K44" s="2071"/>
      <c r="L44" s="2071"/>
    </row>
    <row r="45" spans="2:12" x14ac:dyDescent="0.25">
      <c r="B45" s="2075" t="s">
        <v>2154</v>
      </c>
      <c r="C45" s="2071"/>
      <c r="D45" s="2083">
        <v>-209</v>
      </c>
      <c r="E45" s="2083"/>
      <c r="F45" s="2083">
        <v>22776</v>
      </c>
      <c r="G45" s="2083"/>
      <c r="H45" s="2083">
        <v>-22567</v>
      </c>
      <c r="I45" s="2083"/>
      <c r="J45" s="2083">
        <f t="shared" si="0"/>
        <v>0</v>
      </c>
      <c r="K45" s="2071"/>
      <c r="L45" s="2071"/>
    </row>
    <row r="46" spans="2:12" x14ac:dyDescent="0.25">
      <c r="B46" s="2075" t="s">
        <v>2212</v>
      </c>
      <c r="C46" s="2071"/>
      <c r="D46" s="2083">
        <v>386</v>
      </c>
      <c r="E46" s="2083"/>
      <c r="F46" s="2083">
        <v>300</v>
      </c>
      <c r="G46" s="2083"/>
      <c r="H46" s="2083">
        <v>-465</v>
      </c>
      <c r="I46" s="2083"/>
      <c r="J46" s="2083">
        <f t="shared" si="0"/>
        <v>221</v>
      </c>
      <c r="K46" s="2071"/>
      <c r="L46" s="2071"/>
    </row>
    <row r="47" spans="2:12" x14ac:dyDescent="0.25">
      <c r="B47" s="2075" t="s">
        <v>2155</v>
      </c>
      <c r="C47" s="2071"/>
      <c r="D47" s="2083">
        <v>2723</v>
      </c>
      <c r="E47" s="2083"/>
      <c r="F47" s="2083">
        <v>0</v>
      </c>
      <c r="G47" s="2083"/>
      <c r="H47" s="2083">
        <v>0</v>
      </c>
      <c r="I47" s="2083"/>
      <c r="J47" s="2083">
        <f t="shared" si="0"/>
        <v>2723</v>
      </c>
      <c r="K47" s="2071"/>
      <c r="L47" s="2071"/>
    </row>
    <row r="48" spans="2:12" x14ac:dyDescent="0.25">
      <c r="B48" s="2075" t="s">
        <v>2156</v>
      </c>
      <c r="C48" s="2071"/>
      <c r="D48" s="2083">
        <v>26287</v>
      </c>
      <c r="E48" s="2083"/>
      <c r="F48" s="2083">
        <v>42352</v>
      </c>
      <c r="G48" s="2083"/>
      <c r="H48" s="2083">
        <v>-46430</v>
      </c>
      <c r="I48" s="2083"/>
      <c r="J48" s="2083">
        <f t="shared" si="0"/>
        <v>22209</v>
      </c>
      <c r="K48" s="2071"/>
      <c r="L48" s="2071"/>
    </row>
    <row r="49" spans="2:12" x14ac:dyDescent="0.25">
      <c r="B49" s="2075" t="s">
        <v>2157</v>
      </c>
      <c r="C49" s="2071"/>
      <c r="D49" s="2083">
        <v>2329</v>
      </c>
      <c r="E49" s="2083"/>
      <c r="F49" s="2083">
        <v>1846</v>
      </c>
      <c r="G49" s="2083"/>
      <c r="H49" s="2083">
        <v>-2576</v>
      </c>
      <c r="I49" s="2083"/>
      <c r="J49" s="2083">
        <f t="shared" si="0"/>
        <v>1599</v>
      </c>
      <c r="K49" s="2071"/>
      <c r="L49" s="2071"/>
    </row>
    <row r="50" spans="2:12" x14ac:dyDescent="0.25">
      <c r="B50" s="2075" t="s">
        <v>2158</v>
      </c>
      <c r="C50" s="2071"/>
      <c r="D50" s="2083">
        <v>3415</v>
      </c>
      <c r="E50" s="2083"/>
      <c r="F50" s="2083">
        <v>11045</v>
      </c>
      <c r="G50" s="2083"/>
      <c r="H50" s="2083">
        <v>-12637</v>
      </c>
      <c r="I50" s="2083"/>
      <c r="J50" s="2083">
        <f t="shared" si="0"/>
        <v>1823</v>
      </c>
      <c r="K50" s="2071"/>
      <c r="L50" s="2071"/>
    </row>
    <row r="51" spans="2:12" x14ac:dyDescent="0.25">
      <c r="B51" s="2075" t="s">
        <v>2159</v>
      </c>
      <c r="C51" s="2071"/>
      <c r="D51" s="2083">
        <v>748</v>
      </c>
      <c r="E51" s="2083"/>
      <c r="F51" s="2083">
        <v>0</v>
      </c>
      <c r="G51" s="2083"/>
      <c r="H51" s="2083">
        <v>0</v>
      </c>
      <c r="I51" s="2083"/>
      <c r="J51" s="2083">
        <f t="shared" si="0"/>
        <v>748</v>
      </c>
      <c r="K51" s="2071"/>
      <c r="L51" s="2071"/>
    </row>
    <row r="52" spans="2:12" x14ac:dyDescent="0.25">
      <c r="B52" s="2075" t="s">
        <v>2160</v>
      </c>
      <c r="C52" s="2071"/>
      <c r="D52" s="2083">
        <v>101</v>
      </c>
      <c r="E52" s="2083"/>
      <c r="F52" s="2083">
        <v>61</v>
      </c>
      <c r="G52" s="2083"/>
      <c r="H52" s="2083">
        <v>-93</v>
      </c>
      <c r="I52" s="2083"/>
      <c r="J52" s="2083">
        <f t="shared" si="0"/>
        <v>69</v>
      </c>
      <c r="K52" s="2071"/>
      <c r="L52" s="2071"/>
    </row>
    <row r="53" spans="2:12" x14ac:dyDescent="0.25">
      <c r="B53" s="2075" t="s">
        <v>2204</v>
      </c>
      <c r="C53" s="2071"/>
      <c r="D53" s="2083">
        <v>5319</v>
      </c>
      <c r="E53" s="2083"/>
      <c r="F53" s="2083">
        <v>30118</v>
      </c>
      <c r="G53" s="2083"/>
      <c r="H53" s="2083">
        <v>-26661</v>
      </c>
      <c r="I53" s="2083"/>
      <c r="J53" s="2083">
        <f t="shared" si="0"/>
        <v>8776</v>
      </c>
      <c r="K53" s="2071"/>
      <c r="L53" s="2071"/>
    </row>
    <row r="54" spans="2:12" x14ac:dyDescent="0.25">
      <c r="B54" s="2075" t="s">
        <v>2161</v>
      </c>
      <c r="C54" s="2071"/>
      <c r="D54" s="2083">
        <v>1960</v>
      </c>
      <c r="E54" s="2083"/>
      <c r="F54" s="2083">
        <v>5735</v>
      </c>
      <c r="G54" s="2083"/>
      <c r="H54" s="2083">
        <v>-4936</v>
      </c>
      <c r="I54" s="2083"/>
      <c r="J54" s="2083">
        <f t="shared" si="0"/>
        <v>2759</v>
      </c>
      <c r="K54" s="2071"/>
      <c r="L54" s="2071"/>
    </row>
    <row r="55" spans="2:12" x14ac:dyDescent="0.25">
      <c r="B55" s="2075" t="s">
        <v>2209</v>
      </c>
      <c r="C55" s="2071"/>
      <c r="D55" s="2083">
        <v>4572</v>
      </c>
      <c r="E55" s="2083"/>
      <c r="F55" s="2083">
        <v>13200</v>
      </c>
      <c r="G55" s="2083"/>
      <c r="H55" s="2083">
        <v>-10292</v>
      </c>
      <c r="I55" s="2083"/>
      <c r="J55" s="2083">
        <f t="shared" si="0"/>
        <v>7480</v>
      </c>
      <c r="K55" s="2071"/>
      <c r="L55" s="2071"/>
    </row>
    <row r="56" spans="2:12" x14ac:dyDescent="0.25">
      <c r="B56" s="2075" t="s">
        <v>2208</v>
      </c>
      <c r="C56" s="2071"/>
      <c r="D56" s="2083">
        <v>2654</v>
      </c>
      <c r="E56" s="2083"/>
      <c r="F56" s="2083">
        <v>2873</v>
      </c>
      <c r="G56" s="2083"/>
      <c r="H56" s="2083">
        <v>-5102</v>
      </c>
      <c r="I56" s="2083"/>
      <c r="J56" s="2083">
        <f t="shared" si="0"/>
        <v>425</v>
      </c>
      <c r="K56" s="2071"/>
      <c r="L56" s="2071"/>
    </row>
    <row r="57" spans="2:12" x14ac:dyDescent="0.25">
      <c r="B57" s="2075" t="s">
        <v>2162</v>
      </c>
      <c r="C57" s="2071"/>
      <c r="D57" s="2083">
        <v>541</v>
      </c>
      <c r="E57" s="2083"/>
      <c r="F57" s="2083">
        <v>2907</v>
      </c>
      <c r="G57" s="2083"/>
      <c r="H57" s="2083">
        <v>-3059</v>
      </c>
      <c r="I57" s="2083"/>
      <c r="J57" s="2083">
        <f t="shared" si="0"/>
        <v>389</v>
      </c>
      <c r="K57" s="2071"/>
      <c r="L57" s="2071"/>
    </row>
    <row r="58" spans="2:12" x14ac:dyDescent="0.25">
      <c r="B58" s="2456" t="s">
        <v>2121</v>
      </c>
      <c r="C58" s="2456"/>
      <c r="D58" s="2456"/>
      <c r="E58" s="2456"/>
      <c r="F58" s="2456"/>
      <c r="G58" s="2456"/>
      <c r="H58" s="2456"/>
      <c r="I58" s="2456"/>
      <c r="J58" s="2456"/>
    </row>
    <row r="59" spans="2:12" x14ac:dyDescent="0.25">
      <c r="B59" s="2456" t="s">
        <v>2215</v>
      </c>
      <c r="C59" s="2456"/>
      <c r="D59" s="2456"/>
      <c r="E59" s="2456"/>
      <c r="F59" s="2456"/>
      <c r="G59" s="2456"/>
      <c r="H59" s="2456"/>
      <c r="I59" s="2456"/>
      <c r="J59" s="2456"/>
    </row>
    <row r="60" spans="2:12" x14ac:dyDescent="0.25">
      <c r="B60" s="2454" t="s">
        <v>2173</v>
      </c>
      <c r="C60" s="2454"/>
      <c r="D60" s="2454"/>
      <c r="E60" s="2454"/>
      <c r="F60" s="2454"/>
      <c r="G60" s="2454"/>
      <c r="H60" s="2454"/>
      <c r="I60" s="2454"/>
      <c r="J60" s="2454"/>
    </row>
    <row r="61" spans="2:12" x14ac:dyDescent="0.25">
      <c r="B61" s="2455" t="s">
        <v>2199</v>
      </c>
      <c r="C61" s="2455"/>
      <c r="D61" s="2455"/>
      <c r="E61" s="2455"/>
      <c r="F61" s="2455"/>
      <c r="G61" s="2455"/>
      <c r="H61" s="2455"/>
      <c r="I61" s="2455"/>
      <c r="J61" s="2455"/>
    </row>
    <row r="62" spans="2:12" x14ac:dyDescent="0.25">
      <c r="B62" s="2065"/>
      <c r="C62" s="2065"/>
      <c r="D62" s="2065"/>
      <c r="E62" s="2065"/>
      <c r="F62" s="2065"/>
      <c r="G62" s="2065"/>
      <c r="H62" s="2065"/>
      <c r="I62" s="2065"/>
      <c r="J62" s="2065"/>
    </row>
    <row r="63" spans="2:12" x14ac:dyDescent="0.25">
      <c r="B63" s="2065"/>
      <c r="C63" s="2065"/>
      <c r="D63" s="2065"/>
      <c r="E63" s="2065"/>
      <c r="F63" s="2065"/>
      <c r="G63" s="2065"/>
      <c r="H63" s="2065"/>
      <c r="I63" s="2065"/>
      <c r="J63" s="2065"/>
    </row>
    <row r="64" spans="2:12" x14ac:dyDescent="0.25">
      <c r="D64" s="2067" t="s">
        <v>2123</v>
      </c>
      <c r="E64" s="2067"/>
      <c r="F64" s="2067"/>
      <c r="G64" s="2067"/>
      <c r="H64" s="2067"/>
      <c r="I64" s="2067"/>
      <c r="J64" s="2067" t="s">
        <v>2123</v>
      </c>
      <c r="K64" s="2066"/>
      <c r="L64" s="2066"/>
    </row>
    <row r="65" spans="2:12" x14ac:dyDescent="0.25">
      <c r="D65" s="2068" t="s">
        <v>2200</v>
      </c>
      <c r="E65" s="2067"/>
      <c r="F65" s="2069" t="s">
        <v>2124</v>
      </c>
      <c r="G65" s="2067"/>
      <c r="H65" s="2069" t="s">
        <v>2125</v>
      </c>
      <c r="I65" s="2067"/>
      <c r="J65" s="2068" t="s">
        <v>2201</v>
      </c>
      <c r="K65" s="2066"/>
      <c r="L65" s="2066"/>
    </row>
    <row r="66" spans="2:12" x14ac:dyDescent="0.25">
      <c r="B66" s="2075" t="s">
        <v>2163</v>
      </c>
      <c r="C66" s="2071"/>
      <c r="D66" s="2083">
        <v>4122</v>
      </c>
      <c r="E66" s="2083"/>
      <c r="F66" s="2083">
        <v>2536</v>
      </c>
      <c r="G66" s="2083"/>
      <c r="H66" s="2083">
        <v>-2364</v>
      </c>
      <c r="I66" s="2083"/>
      <c r="J66" s="2083">
        <f t="shared" ref="J66:J71" si="2">SUM(D66:I66)</f>
        <v>4294</v>
      </c>
      <c r="K66" s="2071"/>
      <c r="L66" s="2071"/>
    </row>
    <row r="67" spans="2:12" x14ac:dyDescent="0.25">
      <c r="B67" s="2075" t="s">
        <v>2164</v>
      </c>
      <c r="C67" s="2071"/>
      <c r="D67" s="2083">
        <v>5012</v>
      </c>
      <c r="E67" s="2083"/>
      <c r="F67" s="2083">
        <v>9684</v>
      </c>
      <c r="G67" s="2083"/>
      <c r="H67" s="2083">
        <v>-13463</v>
      </c>
      <c r="I67" s="2083"/>
      <c r="J67" s="2083">
        <f t="shared" si="2"/>
        <v>1233</v>
      </c>
      <c r="K67" s="2071"/>
      <c r="L67" s="2071"/>
    </row>
    <row r="68" spans="2:12" x14ac:dyDescent="0.25">
      <c r="B68" s="2075" t="s">
        <v>2165</v>
      </c>
      <c r="C68" s="2071"/>
      <c r="D68" s="2083">
        <v>939</v>
      </c>
      <c r="E68" s="2083"/>
      <c r="F68" s="2083">
        <v>7389</v>
      </c>
      <c r="G68" s="2083"/>
      <c r="H68" s="2083">
        <v>-8065</v>
      </c>
      <c r="I68" s="2083"/>
      <c r="J68" s="2083">
        <f t="shared" si="2"/>
        <v>263</v>
      </c>
      <c r="K68" s="2071"/>
      <c r="L68" s="2071"/>
    </row>
    <row r="69" spans="2:12" x14ac:dyDescent="0.25">
      <c r="B69" s="2075" t="s">
        <v>2166</v>
      </c>
      <c r="C69" s="2071"/>
      <c r="D69" s="2083">
        <v>3691</v>
      </c>
      <c r="E69" s="2083"/>
      <c r="F69" s="2083">
        <v>8550</v>
      </c>
      <c r="G69" s="2083"/>
      <c r="H69" s="2083">
        <v>-7372</v>
      </c>
      <c r="I69" s="2083"/>
      <c r="J69" s="2083">
        <f t="shared" si="2"/>
        <v>4869</v>
      </c>
      <c r="K69" s="2071"/>
      <c r="L69" s="2071"/>
    </row>
    <row r="70" spans="2:12" x14ac:dyDescent="0.25">
      <c r="B70" s="2075" t="s">
        <v>2167</v>
      </c>
      <c r="C70" s="2071"/>
      <c r="D70" s="2083">
        <v>0</v>
      </c>
      <c r="E70" s="2083"/>
      <c r="F70" s="2083">
        <v>0</v>
      </c>
      <c r="G70" s="2083"/>
      <c r="H70" s="2083">
        <v>0</v>
      </c>
      <c r="I70" s="2083"/>
      <c r="J70" s="2083">
        <f t="shared" si="2"/>
        <v>0</v>
      </c>
      <c r="K70" s="2071"/>
      <c r="L70" s="2071"/>
    </row>
    <row r="71" spans="2:12" x14ac:dyDescent="0.25">
      <c r="B71" s="2075" t="s">
        <v>2168</v>
      </c>
      <c r="C71" s="2071"/>
      <c r="D71" s="2083">
        <v>1979</v>
      </c>
      <c r="E71" s="2083"/>
      <c r="F71" s="2083">
        <v>8122</v>
      </c>
      <c r="G71" s="2083"/>
      <c r="H71" s="2083">
        <v>-7116</v>
      </c>
      <c r="I71" s="2083"/>
      <c r="J71" s="2083">
        <f t="shared" si="2"/>
        <v>2985</v>
      </c>
      <c r="K71" s="2071"/>
      <c r="L71" s="2071"/>
    </row>
    <row r="72" spans="2:12" x14ac:dyDescent="0.25">
      <c r="B72" s="2075" t="s">
        <v>2169</v>
      </c>
      <c r="C72" s="2071"/>
      <c r="D72" s="2083">
        <v>3085</v>
      </c>
      <c r="E72" s="2083"/>
      <c r="F72" s="2083">
        <v>3916</v>
      </c>
      <c r="G72" s="2083"/>
      <c r="H72" s="2083">
        <v>-5192</v>
      </c>
      <c r="I72" s="2083"/>
      <c r="J72" s="2083">
        <f t="shared" ref="J72:J75" si="3">SUM(D72:I72)</f>
        <v>1809</v>
      </c>
      <c r="K72" s="2071"/>
      <c r="L72" s="2071"/>
    </row>
    <row r="73" spans="2:12" x14ac:dyDescent="0.25">
      <c r="B73" s="2075" t="s">
        <v>2170</v>
      </c>
      <c r="C73" s="2071"/>
      <c r="D73" s="2083">
        <v>5431</v>
      </c>
      <c r="E73" s="2083"/>
      <c r="F73" s="2083">
        <v>7467</v>
      </c>
      <c r="G73" s="2083"/>
      <c r="H73" s="2083">
        <v>-5869</v>
      </c>
      <c r="I73" s="2083"/>
      <c r="J73" s="2083">
        <f t="shared" si="3"/>
        <v>7029</v>
      </c>
      <c r="K73" s="2071"/>
      <c r="L73" s="2071"/>
    </row>
    <row r="74" spans="2:12" x14ac:dyDescent="0.25">
      <c r="B74" s="2075" t="s">
        <v>2171</v>
      </c>
      <c r="C74" s="2071"/>
      <c r="D74" s="2083">
        <v>454</v>
      </c>
      <c r="E74" s="2083"/>
      <c r="F74" s="2083">
        <v>0</v>
      </c>
      <c r="G74" s="2083"/>
      <c r="H74" s="2083">
        <v>0</v>
      </c>
      <c r="I74" s="2083"/>
      <c r="J74" s="2083">
        <f t="shared" si="3"/>
        <v>454</v>
      </c>
      <c r="K74" s="2071"/>
      <c r="L74" s="2071"/>
    </row>
    <row r="75" spans="2:12" x14ac:dyDescent="0.25">
      <c r="B75" s="2075" t="s">
        <v>2172</v>
      </c>
      <c r="C75" s="2071"/>
      <c r="D75" s="2083">
        <v>50</v>
      </c>
      <c r="E75" s="2083"/>
      <c r="F75" s="2083">
        <v>2104</v>
      </c>
      <c r="G75" s="2083"/>
      <c r="H75" s="2083">
        <v>-1909</v>
      </c>
      <c r="I75" s="2083"/>
      <c r="J75" s="2083">
        <f t="shared" si="3"/>
        <v>245</v>
      </c>
      <c r="K75" s="2071"/>
      <c r="L75" s="2071"/>
    </row>
    <row r="76" spans="2:12" x14ac:dyDescent="0.25">
      <c r="B76" s="2075" t="s">
        <v>2174</v>
      </c>
      <c r="C76" s="2071"/>
      <c r="D76" s="2083">
        <v>1229</v>
      </c>
      <c r="E76" s="2083"/>
      <c r="F76" s="2083">
        <v>447</v>
      </c>
      <c r="G76" s="2083"/>
      <c r="H76" s="2083">
        <v>-1681</v>
      </c>
      <c r="I76" s="2083"/>
      <c r="J76" s="2083">
        <f t="shared" si="0"/>
        <v>-5</v>
      </c>
      <c r="K76" s="2071"/>
      <c r="L76" s="2071"/>
    </row>
    <row r="77" spans="2:12" x14ac:dyDescent="0.25">
      <c r="B77" s="2075" t="s">
        <v>2175</v>
      </c>
      <c r="C77" s="2071"/>
      <c r="D77" s="2083">
        <v>1114</v>
      </c>
      <c r="E77" s="2083"/>
      <c r="F77" s="2083">
        <v>1114</v>
      </c>
      <c r="G77" s="2083"/>
      <c r="H77" s="2083">
        <v>-1114</v>
      </c>
      <c r="I77" s="2083"/>
      <c r="J77" s="2083">
        <f t="shared" si="0"/>
        <v>1114</v>
      </c>
      <c r="K77" s="2071"/>
      <c r="L77" s="2071"/>
    </row>
    <row r="78" spans="2:12" x14ac:dyDescent="0.25">
      <c r="B78" s="2075" t="s">
        <v>2176</v>
      </c>
      <c r="C78" s="2071"/>
      <c r="D78" s="2083">
        <v>383</v>
      </c>
      <c r="E78" s="2083"/>
      <c r="F78" s="2083">
        <v>2930</v>
      </c>
      <c r="G78" s="2083"/>
      <c r="H78" s="2083">
        <v>-2125</v>
      </c>
      <c r="I78" s="2083"/>
      <c r="J78" s="2083">
        <f t="shared" si="0"/>
        <v>1188</v>
      </c>
      <c r="K78" s="2071"/>
      <c r="L78" s="2071"/>
    </row>
    <row r="79" spans="2:12" x14ac:dyDescent="0.25">
      <c r="B79" s="2075" t="s">
        <v>2177</v>
      </c>
      <c r="C79" s="2071"/>
      <c r="D79" s="2083">
        <v>7982</v>
      </c>
      <c r="E79" s="2083"/>
      <c r="F79" s="2083">
        <v>21620</v>
      </c>
      <c r="G79" s="2083"/>
      <c r="H79" s="2083">
        <v>-22112</v>
      </c>
      <c r="I79" s="2083"/>
      <c r="J79" s="2083">
        <f t="shared" si="0"/>
        <v>7490</v>
      </c>
      <c r="K79" s="2071"/>
      <c r="L79" s="2071"/>
    </row>
    <row r="80" spans="2:12" x14ac:dyDescent="0.25">
      <c r="B80" s="2075" t="s">
        <v>2178</v>
      </c>
      <c r="C80" s="2071"/>
      <c r="D80" s="2083">
        <v>6103</v>
      </c>
      <c r="E80" s="2083"/>
      <c r="F80" s="2083">
        <v>10082</v>
      </c>
      <c r="G80" s="2083"/>
      <c r="H80" s="2083">
        <v>-10645</v>
      </c>
      <c r="I80" s="2083"/>
      <c r="J80" s="2083">
        <f t="shared" si="0"/>
        <v>5540</v>
      </c>
      <c r="K80" s="2071"/>
      <c r="L80" s="2071"/>
    </row>
    <row r="81" spans="2:12" x14ac:dyDescent="0.25">
      <c r="B81" s="2075" t="s">
        <v>2179</v>
      </c>
      <c r="C81" s="2071"/>
      <c r="D81" s="2083">
        <v>2910</v>
      </c>
      <c r="E81" s="2083"/>
      <c r="F81" s="2083">
        <v>1149</v>
      </c>
      <c r="G81" s="2083"/>
      <c r="H81" s="2083">
        <v>-1092</v>
      </c>
      <c r="I81" s="2083"/>
      <c r="J81" s="2083">
        <f t="shared" si="0"/>
        <v>2967</v>
      </c>
      <c r="K81" s="2071"/>
      <c r="L81" s="2071"/>
    </row>
    <row r="82" spans="2:12" x14ac:dyDescent="0.25">
      <c r="B82" s="2075" t="s">
        <v>2180</v>
      </c>
      <c r="C82" s="2071"/>
      <c r="D82" s="2083">
        <v>0</v>
      </c>
      <c r="E82" s="2083"/>
      <c r="F82" s="2083">
        <v>0</v>
      </c>
      <c r="G82" s="2083"/>
      <c r="H82" s="2083">
        <v>0</v>
      </c>
      <c r="I82" s="2083"/>
      <c r="J82" s="2083">
        <f t="shared" si="0"/>
        <v>0</v>
      </c>
      <c r="K82" s="2071"/>
      <c r="L82" s="2071"/>
    </row>
    <row r="83" spans="2:12" x14ac:dyDescent="0.25">
      <c r="B83" s="2075" t="s">
        <v>2181</v>
      </c>
      <c r="C83" s="2071"/>
      <c r="D83" s="2083">
        <v>240</v>
      </c>
      <c r="E83" s="2083"/>
      <c r="F83" s="2083">
        <v>325</v>
      </c>
      <c r="G83" s="2083"/>
      <c r="H83" s="2083">
        <v>0</v>
      </c>
      <c r="I83" s="2083"/>
      <c r="J83" s="2083">
        <f t="shared" si="0"/>
        <v>565</v>
      </c>
      <c r="K83" s="2071"/>
      <c r="L83" s="2071"/>
    </row>
    <row r="84" spans="2:12" x14ac:dyDescent="0.25">
      <c r="B84" s="2075" t="s">
        <v>2182</v>
      </c>
      <c r="C84" s="2071"/>
      <c r="D84" s="2083">
        <v>4669</v>
      </c>
      <c r="E84" s="2083"/>
      <c r="F84" s="2083">
        <v>2518</v>
      </c>
      <c r="G84" s="2083"/>
      <c r="H84" s="2083">
        <v>-1000</v>
      </c>
      <c r="I84" s="2083"/>
      <c r="J84" s="2083">
        <f t="shared" si="0"/>
        <v>6187</v>
      </c>
      <c r="K84" s="2071"/>
      <c r="L84" s="2071"/>
    </row>
    <row r="85" spans="2:12" x14ac:dyDescent="0.25">
      <c r="B85" s="2075" t="s">
        <v>2183</v>
      </c>
      <c r="C85" s="2071"/>
      <c r="D85" s="2083">
        <v>572</v>
      </c>
      <c r="E85" s="2083"/>
      <c r="F85" s="2083">
        <v>2980</v>
      </c>
      <c r="G85" s="2083"/>
      <c r="H85" s="2083">
        <v>-2666</v>
      </c>
      <c r="I85" s="2083"/>
      <c r="J85" s="2083">
        <f t="shared" si="0"/>
        <v>886</v>
      </c>
      <c r="K85" s="2071"/>
      <c r="L85" s="2071"/>
    </row>
    <row r="86" spans="2:12" x14ac:dyDescent="0.25">
      <c r="B86" s="2075" t="s">
        <v>2184</v>
      </c>
      <c r="C86" s="2071"/>
      <c r="D86" s="2083">
        <v>1109</v>
      </c>
      <c r="E86" s="2083"/>
      <c r="F86" s="2083">
        <v>0</v>
      </c>
      <c r="G86" s="2083"/>
      <c r="H86" s="2083">
        <v>-768</v>
      </c>
      <c r="I86" s="2083"/>
      <c r="J86" s="2083">
        <f t="shared" si="0"/>
        <v>341</v>
      </c>
      <c r="K86" s="2071"/>
      <c r="L86" s="2071"/>
    </row>
    <row r="87" spans="2:12" x14ac:dyDescent="0.25">
      <c r="B87" s="2075" t="s">
        <v>2185</v>
      </c>
      <c r="C87" s="2071"/>
      <c r="D87" s="2083">
        <v>0</v>
      </c>
      <c r="E87" s="2083"/>
      <c r="F87" s="2083">
        <v>0</v>
      </c>
      <c r="G87" s="2083"/>
      <c r="H87" s="2083">
        <v>0</v>
      </c>
      <c r="I87" s="2083"/>
      <c r="J87" s="2083">
        <f t="shared" si="0"/>
        <v>0</v>
      </c>
      <c r="K87" s="2071"/>
      <c r="L87" s="2071"/>
    </row>
    <row r="88" spans="2:12" x14ac:dyDescent="0.25">
      <c r="B88" s="2075" t="s">
        <v>2186</v>
      </c>
      <c r="C88" s="2071"/>
      <c r="D88" s="2083">
        <v>0</v>
      </c>
      <c r="E88" s="2083"/>
      <c r="F88" s="2083">
        <v>20501</v>
      </c>
      <c r="G88" s="2083"/>
      <c r="H88" s="2083">
        <v>-18862</v>
      </c>
      <c r="I88" s="2083"/>
      <c r="J88" s="2083">
        <f t="shared" si="0"/>
        <v>1639</v>
      </c>
      <c r="K88" s="2071"/>
      <c r="L88" s="2071"/>
    </row>
    <row r="89" spans="2:12" x14ac:dyDescent="0.25">
      <c r="B89" s="2075" t="s">
        <v>2187</v>
      </c>
      <c r="C89" s="2071"/>
      <c r="D89" s="2083">
        <v>4255</v>
      </c>
      <c r="E89" s="2083"/>
      <c r="F89" s="2083">
        <v>11526</v>
      </c>
      <c r="G89" s="2083"/>
      <c r="H89" s="2083">
        <v>-13258</v>
      </c>
      <c r="I89" s="2083"/>
      <c r="J89" s="2083">
        <f t="shared" si="0"/>
        <v>2523</v>
      </c>
      <c r="K89" s="2071"/>
      <c r="L89" s="2071"/>
    </row>
    <row r="90" spans="2:12" x14ac:dyDescent="0.25">
      <c r="B90" s="2075" t="s">
        <v>2188</v>
      </c>
      <c r="C90" s="2071"/>
      <c r="D90" s="2083">
        <v>24</v>
      </c>
      <c r="E90" s="2083"/>
      <c r="F90" s="2083">
        <v>0</v>
      </c>
      <c r="G90" s="2083"/>
      <c r="H90" s="2083">
        <v>0</v>
      </c>
      <c r="I90" s="2083"/>
      <c r="J90" s="2083">
        <f t="shared" si="0"/>
        <v>24</v>
      </c>
      <c r="K90" s="2071"/>
      <c r="L90" s="2071"/>
    </row>
    <row r="91" spans="2:12" x14ac:dyDescent="0.25">
      <c r="B91" s="2075" t="s">
        <v>2189</v>
      </c>
      <c r="C91" s="2071"/>
      <c r="D91" s="2083">
        <v>121</v>
      </c>
      <c r="E91" s="2083"/>
      <c r="F91" s="2083">
        <v>0</v>
      </c>
      <c r="G91" s="2083"/>
      <c r="H91" s="2083">
        <v>0</v>
      </c>
      <c r="I91" s="2083"/>
      <c r="J91" s="2083">
        <f t="shared" si="0"/>
        <v>121</v>
      </c>
      <c r="K91" s="2071"/>
      <c r="L91" s="2071"/>
    </row>
    <row r="92" spans="2:12" x14ac:dyDescent="0.25">
      <c r="B92" s="2075" t="s">
        <v>2190</v>
      </c>
      <c r="C92" s="2071"/>
      <c r="D92" s="2083">
        <v>87</v>
      </c>
      <c r="E92" s="2083"/>
      <c r="F92" s="2083">
        <v>502</v>
      </c>
      <c r="G92" s="2083"/>
      <c r="H92" s="2083">
        <v>0</v>
      </c>
      <c r="I92" s="2083"/>
      <c r="J92" s="2083">
        <f t="shared" si="0"/>
        <v>589</v>
      </c>
      <c r="K92" s="2071"/>
      <c r="L92" s="2071"/>
    </row>
    <row r="93" spans="2:12" x14ac:dyDescent="0.25">
      <c r="B93" s="2075" t="s">
        <v>2191</v>
      </c>
      <c r="C93" s="2071"/>
      <c r="D93" s="2083">
        <v>1807</v>
      </c>
      <c r="E93" s="2083"/>
      <c r="F93" s="2083">
        <v>0</v>
      </c>
      <c r="G93" s="2083"/>
      <c r="H93" s="2083">
        <v>-275</v>
      </c>
      <c r="I93" s="2083"/>
      <c r="J93" s="2083">
        <f t="shared" si="0"/>
        <v>1532</v>
      </c>
      <c r="K93" s="2071"/>
      <c r="L93" s="2071"/>
    </row>
    <row r="94" spans="2:12" x14ac:dyDescent="0.25">
      <c r="B94" s="2075" t="s">
        <v>2192</v>
      </c>
      <c r="C94" s="2071"/>
      <c r="D94" s="2083">
        <v>0</v>
      </c>
      <c r="E94" s="2083"/>
      <c r="F94" s="2083">
        <v>0</v>
      </c>
      <c r="G94" s="2083"/>
      <c r="H94" s="2083">
        <v>0</v>
      </c>
      <c r="I94" s="2083"/>
      <c r="J94" s="2083">
        <f t="shared" si="0"/>
        <v>0</v>
      </c>
      <c r="K94" s="2071"/>
      <c r="L94" s="2071"/>
    </row>
    <row r="95" spans="2:12" x14ac:dyDescent="0.25">
      <c r="B95" s="2075" t="s">
        <v>2193</v>
      </c>
      <c r="C95" s="2071"/>
      <c r="D95" s="2083">
        <v>0</v>
      </c>
      <c r="E95" s="2083"/>
      <c r="F95" s="2083">
        <v>0</v>
      </c>
      <c r="G95" s="2083"/>
      <c r="H95" s="2083">
        <v>0</v>
      </c>
      <c r="I95" s="2083"/>
      <c r="J95" s="2083">
        <f t="shared" si="0"/>
        <v>0</v>
      </c>
      <c r="K95" s="2071"/>
      <c r="L95" s="2071"/>
    </row>
    <row r="96" spans="2:12" x14ac:dyDescent="0.25">
      <c r="B96" s="2075" t="s">
        <v>2194</v>
      </c>
      <c r="C96" s="2071"/>
      <c r="D96" s="2083">
        <v>514</v>
      </c>
      <c r="E96" s="2083"/>
      <c r="F96" s="2083">
        <v>695</v>
      </c>
      <c r="G96" s="2083"/>
      <c r="H96" s="2083">
        <v>-551</v>
      </c>
      <c r="I96" s="2083"/>
      <c r="J96" s="2083">
        <f t="shared" si="0"/>
        <v>658</v>
      </c>
      <c r="K96" s="2071"/>
      <c r="L96" s="2071"/>
    </row>
    <row r="97" spans="1:12" x14ac:dyDescent="0.25">
      <c r="B97" s="2075" t="s">
        <v>2195</v>
      </c>
      <c r="C97" s="2071"/>
      <c r="D97" s="2083">
        <v>0</v>
      </c>
      <c r="E97" s="2083"/>
      <c r="F97" s="2083">
        <v>0</v>
      </c>
      <c r="G97" s="2083"/>
      <c r="H97" s="2083">
        <v>0</v>
      </c>
      <c r="I97" s="2083"/>
      <c r="J97" s="2083">
        <f t="shared" si="0"/>
        <v>0</v>
      </c>
      <c r="K97" s="2071"/>
      <c r="L97" s="2071"/>
    </row>
    <row r="98" spans="1:12" x14ac:dyDescent="0.25">
      <c r="B98" s="2075" t="s">
        <v>2196</v>
      </c>
      <c r="C98" s="2071"/>
      <c r="D98" s="2083">
        <v>3059</v>
      </c>
      <c r="E98" s="2083"/>
      <c r="F98" s="2083">
        <v>406</v>
      </c>
      <c r="G98" s="2083"/>
      <c r="H98" s="2083">
        <v>-384</v>
      </c>
      <c r="I98" s="2083"/>
      <c r="J98" s="2083">
        <f t="shared" si="0"/>
        <v>3081</v>
      </c>
      <c r="K98" s="2071"/>
      <c r="L98" s="2071"/>
    </row>
    <row r="99" spans="1:12" x14ac:dyDescent="0.25">
      <c r="B99" s="2075" t="s">
        <v>2211</v>
      </c>
      <c r="C99" s="2071"/>
      <c r="D99" s="2083">
        <v>8</v>
      </c>
      <c r="E99" s="2083"/>
      <c r="F99" s="2083">
        <v>0</v>
      </c>
      <c r="G99" s="2083"/>
      <c r="H99" s="2083">
        <v>0</v>
      </c>
      <c r="I99" s="2083"/>
      <c r="J99" s="2083">
        <f t="shared" si="0"/>
        <v>8</v>
      </c>
      <c r="K99" s="2071"/>
      <c r="L99" s="2071"/>
    </row>
    <row r="100" spans="1:12" x14ac:dyDescent="0.25">
      <c r="B100" s="2075" t="s">
        <v>2205</v>
      </c>
      <c r="C100" s="2071"/>
      <c r="D100" s="2083">
        <v>0</v>
      </c>
      <c r="E100" s="2083"/>
      <c r="F100" s="2083">
        <v>0</v>
      </c>
      <c r="G100" s="2083"/>
      <c r="H100" s="2083">
        <v>0</v>
      </c>
      <c r="I100" s="2083"/>
      <c r="J100" s="2083">
        <f t="shared" si="0"/>
        <v>0</v>
      </c>
      <c r="K100" s="2071"/>
      <c r="L100" s="2071"/>
    </row>
    <row r="101" spans="1:12" x14ac:dyDescent="0.25">
      <c r="B101" s="2075" t="s">
        <v>2214</v>
      </c>
      <c r="C101" s="2071"/>
      <c r="D101" s="2083">
        <v>0</v>
      </c>
      <c r="E101" s="2083"/>
      <c r="F101" s="2083">
        <v>2539</v>
      </c>
      <c r="G101" s="2083"/>
      <c r="H101" s="2083">
        <v>-2000</v>
      </c>
      <c r="I101" s="2083"/>
      <c r="J101" s="2083">
        <f t="shared" ref="J101" si="4">SUM(D101:I101)</f>
        <v>539</v>
      </c>
      <c r="K101" s="2071"/>
      <c r="L101" s="2071"/>
    </row>
    <row r="102" spans="1:12" x14ac:dyDescent="0.25">
      <c r="B102" s="2075" t="s">
        <v>2207</v>
      </c>
      <c r="C102" s="2071"/>
      <c r="D102" s="2084">
        <v>4079</v>
      </c>
      <c r="E102" s="2083"/>
      <c r="F102" s="2084">
        <v>28596</v>
      </c>
      <c r="G102" s="2083"/>
      <c r="H102" s="2084">
        <v>-19918</v>
      </c>
      <c r="I102" s="2083"/>
      <c r="J102" s="2084">
        <f t="shared" si="0"/>
        <v>12757</v>
      </c>
      <c r="K102" s="2071"/>
      <c r="L102" s="2071"/>
    </row>
    <row r="103" spans="1:12" x14ac:dyDescent="0.25">
      <c r="B103" s="2075"/>
      <c r="C103" s="2071"/>
      <c r="D103" s="2071"/>
      <c r="E103" s="2071"/>
      <c r="F103" s="2071"/>
      <c r="G103" s="2071"/>
      <c r="H103" s="2071"/>
      <c r="I103" s="2071"/>
      <c r="J103" s="2071"/>
      <c r="K103" s="2071"/>
      <c r="L103" s="2071"/>
    </row>
    <row r="104" spans="1:12" ht="15.75" thickBot="1" x14ac:dyDescent="0.3">
      <c r="A104" s="2075" t="s">
        <v>2197</v>
      </c>
      <c r="C104" s="2071"/>
      <c r="D104" s="2085">
        <f>SUM(D16:D103)</f>
        <v>163241</v>
      </c>
      <c r="E104" s="2071"/>
      <c r="F104" s="2085">
        <f>SUM(F16:F103)</f>
        <v>427251</v>
      </c>
      <c r="G104" s="2071"/>
      <c r="H104" s="2085">
        <f>SUM(H66:H102,H16:H57)</f>
        <v>-394307</v>
      </c>
      <c r="I104" s="2071"/>
      <c r="J104" s="2085">
        <f>SUM(J16:J103)</f>
        <v>196185</v>
      </c>
      <c r="K104" s="2071"/>
      <c r="L104" s="2071"/>
    </row>
    <row r="105" spans="1:12" ht="15.75" thickTop="1" x14ac:dyDescent="0.25">
      <c r="B105" s="2075"/>
      <c r="C105" s="2071"/>
      <c r="D105" s="2071"/>
      <c r="E105" s="2071"/>
      <c r="F105" s="2071"/>
      <c r="G105" s="2071"/>
      <c r="H105" s="2071"/>
      <c r="I105" s="2071"/>
      <c r="J105" s="2071"/>
      <c r="K105" s="2071"/>
      <c r="L105" s="2071"/>
    </row>
    <row r="106" spans="1:12" x14ac:dyDescent="0.25">
      <c r="B106" s="2071"/>
      <c r="C106" s="2071"/>
      <c r="D106" s="2071"/>
      <c r="E106" s="2071"/>
      <c r="F106" s="2071"/>
      <c r="G106" s="2071"/>
      <c r="H106" s="2071"/>
      <c r="I106" s="2071"/>
      <c r="J106" s="2071"/>
      <c r="K106" s="2071"/>
      <c r="L106" s="2071"/>
    </row>
    <row r="107" spans="1:12" x14ac:dyDescent="0.25">
      <c r="B107" s="2071"/>
      <c r="C107" s="2071"/>
      <c r="D107" s="2071"/>
      <c r="E107" s="2071"/>
      <c r="F107" s="2071"/>
      <c r="G107" s="2071"/>
      <c r="H107" s="2071"/>
      <c r="I107" s="2071"/>
      <c r="J107" s="2071"/>
      <c r="K107" s="2071"/>
      <c r="L107" s="2071"/>
    </row>
    <row r="108" spans="1:12" x14ac:dyDescent="0.25">
      <c r="B108" s="2071"/>
      <c r="C108" s="2071"/>
      <c r="D108" s="2071"/>
      <c r="E108" s="2071"/>
      <c r="F108" s="2071"/>
      <c r="G108" s="2071"/>
      <c r="H108" s="2071"/>
      <c r="I108" s="2071"/>
      <c r="J108" s="2071"/>
      <c r="K108" s="2071"/>
      <c r="L108" s="2071"/>
    </row>
    <row r="109" spans="1:12" x14ac:dyDescent="0.25">
      <c r="B109" s="2071"/>
      <c r="C109" s="2071"/>
      <c r="D109" s="2071"/>
      <c r="E109" s="2071"/>
      <c r="F109" s="2071"/>
      <c r="G109" s="2071"/>
      <c r="H109" s="2071"/>
      <c r="I109" s="2071"/>
      <c r="J109" s="2071"/>
      <c r="K109" s="2071"/>
      <c r="L109" s="2071"/>
    </row>
    <row r="110" spans="1:12" x14ac:dyDescent="0.25">
      <c r="B110" s="2071"/>
      <c r="C110" s="2071"/>
      <c r="D110" s="2071"/>
      <c r="E110" s="2071"/>
      <c r="F110" s="2071"/>
      <c r="G110" s="2071"/>
      <c r="H110" s="2071"/>
      <c r="I110" s="2071"/>
      <c r="J110" s="2071"/>
      <c r="K110" s="2071"/>
      <c r="L110" s="2071"/>
    </row>
    <row r="111" spans="1:12" x14ac:dyDescent="0.25">
      <c r="B111" s="2071"/>
      <c r="C111" s="2071"/>
      <c r="D111" s="2071"/>
      <c r="E111" s="2071"/>
      <c r="F111" s="2071"/>
      <c r="G111" s="2071"/>
      <c r="H111" s="2071"/>
      <c r="I111" s="2071"/>
      <c r="J111" s="2071"/>
      <c r="K111" s="2071"/>
      <c r="L111" s="2071"/>
    </row>
    <row r="112" spans="1:12" x14ac:dyDescent="0.25">
      <c r="B112" s="2071"/>
      <c r="C112" s="2071"/>
      <c r="D112" s="2071"/>
      <c r="E112" s="2071"/>
      <c r="F112" s="2071"/>
      <c r="G112" s="2071"/>
      <c r="H112" s="2071"/>
      <c r="I112" s="2071"/>
      <c r="J112" s="2071"/>
      <c r="K112" s="2071"/>
      <c r="L112" s="2071"/>
    </row>
    <row r="113" spans="4:12" x14ac:dyDescent="0.25">
      <c r="D113" s="2066"/>
      <c r="E113" s="2066"/>
      <c r="F113" s="2066"/>
      <c r="G113" s="2066"/>
      <c r="H113" s="2066"/>
      <c r="I113" s="2066"/>
      <c r="J113" s="2066"/>
      <c r="K113" s="2066"/>
      <c r="L113" s="2066"/>
    </row>
    <row r="114" spans="4:12" x14ac:dyDescent="0.25">
      <c r="D114" s="2066"/>
      <c r="E114" s="2066"/>
      <c r="F114" s="2066"/>
      <c r="G114" s="2066"/>
      <c r="H114" s="2066"/>
      <c r="I114" s="2066"/>
      <c r="J114" s="2066"/>
      <c r="K114" s="2066"/>
      <c r="L114" s="2066"/>
    </row>
    <row r="115" spans="4:12" x14ac:dyDescent="0.25">
      <c r="D115" s="2066"/>
      <c r="E115" s="2066"/>
      <c r="F115" s="2066"/>
      <c r="G115" s="2066"/>
      <c r="H115" s="2066"/>
      <c r="I115" s="2066"/>
      <c r="J115" s="2066"/>
      <c r="K115" s="2066"/>
      <c r="L115" s="2066"/>
    </row>
    <row r="116" spans="4:12" x14ac:dyDescent="0.25">
      <c r="D116" s="2066"/>
      <c r="E116" s="2066"/>
      <c r="F116" s="2066"/>
      <c r="G116" s="2066"/>
      <c r="H116" s="2066"/>
      <c r="I116" s="2066"/>
      <c r="J116" s="2066"/>
      <c r="K116" s="2066"/>
      <c r="L116" s="2066"/>
    </row>
    <row r="117" spans="4:12" x14ac:dyDescent="0.25">
      <c r="D117" s="2066"/>
      <c r="E117" s="2066"/>
      <c r="F117" s="2066"/>
      <c r="G117" s="2066"/>
      <c r="H117" s="2066"/>
      <c r="I117" s="2066"/>
      <c r="J117" s="2066"/>
      <c r="K117" s="2066"/>
      <c r="L117" s="2066"/>
    </row>
    <row r="118" spans="4:12" x14ac:dyDescent="0.25">
      <c r="D118" s="2066"/>
      <c r="E118" s="2066"/>
      <c r="F118" s="2066"/>
      <c r="G118" s="2066"/>
      <c r="H118" s="2066"/>
      <c r="I118" s="2066"/>
      <c r="J118" s="2066"/>
      <c r="K118" s="2066"/>
      <c r="L118" s="2066"/>
    </row>
    <row r="119" spans="4:12" x14ac:dyDescent="0.25">
      <c r="D119" s="2066"/>
      <c r="E119" s="2066"/>
      <c r="F119" s="2066"/>
      <c r="G119" s="2066"/>
      <c r="H119" s="2066"/>
      <c r="I119" s="2066"/>
      <c r="J119" s="2066"/>
      <c r="K119" s="2066"/>
      <c r="L119" s="2066"/>
    </row>
  </sheetData>
  <mergeCells count="8">
    <mergeCell ref="B60:J60"/>
    <mergeCell ref="B61:J61"/>
    <mergeCell ref="B1:J1"/>
    <mergeCell ref="B2:J2"/>
    <mergeCell ref="B3:J3"/>
    <mergeCell ref="B4:J4"/>
    <mergeCell ref="B58:J58"/>
    <mergeCell ref="B59:J59"/>
  </mergeCells>
  <printOptions horizontalCentered="1"/>
  <pageMargins left="0.7" right="0.7" top="0.75" bottom="0.75" header="0.3" footer="0.3"/>
  <pageSetup scale="80" orientation="portrait" r:id="rId1"/>
  <headerFooter differentFirst="1">
    <oddFooter>&amp;C&amp;"Times New Roman,Regular"Reference should be made to accountant's report regarding this information.
68</oddFooter>
    <firstFooter>&amp;C&amp;"Times New Roman,Regular"Reference should be made to accountant's report regarding this information.
67</firstFooter>
  </headerFooter>
  <rowBreaks count="1" manualBreakCount="1">
    <brk id="57"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51084016026</v>
      </c>
    </row>
    <row r="3" spans="1:2" x14ac:dyDescent="0.2">
      <c r="A3" t="s">
        <v>1132</v>
      </c>
      <c r="B3" s="1232" t="str">
        <f>COVER!A15</f>
        <v>Sangamon and Morgan</v>
      </c>
    </row>
    <row r="4" spans="1:2" x14ac:dyDescent="0.2">
      <c r="A4" t="s">
        <v>1188</v>
      </c>
      <c r="B4" s="1232" t="str">
        <f>COVER!A17</f>
        <v>New Berlin CUSD 16</v>
      </c>
    </row>
    <row r="5" spans="1:2" x14ac:dyDescent="0.2">
      <c r="A5" t="s">
        <v>819</v>
      </c>
      <c r="B5" s="1232" t="str">
        <f>COVER!A38</f>
        <v>Adam Ehrman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066-003847</v>
      </c>
    </row>
    <row r="16" spans="1:2" x14ac:dyDescent="0.2">
      <c r="A16" t="s">
        <v>501</v>
      </c>
      <c r="B16" s="1232" t="str">
        <f>COVER!T13</f>
        <v>LMHN, Ltd., CPA's</v>
      </c>
    </row>
    <row r="17" spans="1:2" x14ac:dyDescent="0.2">
      <c r="A17" t="s">
        <v>1052</v>
      </c>
      <c r="B17" s="1232" t="str">
        <f>COVER!T15</f>
        <v>Richard K. Hooper, CPA</v>
      </c>
    </row>
    <row r="18" spans="1:2" x14ac:dyDescent="0.2">
      <c r="A18" t="s">
        <v>1370</v>
      </c>
      <c r="B18" s="1232" t="str">
        <f>COVER!T17</f>
        <v>900 N. Webster, PO Box 87</v>
      </c>
    </row>
    <row r="19" spans="1:2" x14ac:dyDescent="0.2">
      <c r="A19" t="s">
        <v>1054</v>
      </c>
      <c r="B19" s="1232" t="str">
        <f>COVER!T25</f>
        <v>rkh_cpa@yahoo.com</v>
      </c>
    </row>
    <row r="20" spans="1:2" x14ac:dyDescent="0.2">
      <c r="A20" t="s">
        <v>1055</v>
      </c>
      <c r="B20" s="1232" t="str">
        <f>COVER!T19</f>
        <v>Taylorville</v>
      </c>
    </row>
    <row r="21" spans="1:2" x14ac:dyDescent="0.2">
      <c r="A21" t="s">
        <v>569</v>
      </c>
      <c r="B21" s="1232" t="str">
        <f>COVER!X19</f>
        <v>IL</v>
      </c>
    </row>
    <row r="22" spans="1:2" x14ac:dyDescent="0.2">
      <c r="A22" t="s">
        <v>1056</v>
      </c>
      <c r="B22" s="1232">
        <f>COVER!Z19</f>
        <v>62568</v>
      </c>
    </row>
    <row r="23" spans="1:2" x14ac:dyDescent="0.2">
      <c r="A23" t="s">
        <v>1372</v>
      </c>
      <c r="B23" s="1232" t="str">
        <f>COVER!T21</f>
        <v>217-824-9661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35796</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2295602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4766844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4738889</v>
      </c>
      <c r="D92" s="14" t="str">
        <f t="shared" si="0"/>
        <v>Error?</v>
      </c>
    </row>
    <row r="93" spans="1:4" x14ac:dyDescent="0.2">
      <c r="A93" s="55">
        <v>32</v>
      </c>
      <c r="B93" s="1232">
        <f>'Assets-Liab 5-6'!C41</f>
        <v>4766844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1827986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2164498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2164498</v>
      </c>
      <c r="D123" s="14" t="str">
        <f t="shared" si="0"/>
        <v>Error?</v>
      </c>
    </row>
    <row r="124" spans="1:4" x14ac:dyDescent="0.2">
      <c r="A124" s="55">
        <v>63</v>
      </c>
      <c r="B124" s="1232">
        <f>'Assets-Liab 5-6'!D41</f>
        <v>2164498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110331</v>
      </c>
      <c r="D129" s="14" t="str">
        <f t="shared" si="1"/>
        <v>Error?</v>
      </c>
    </row>
    <row r="130" spans="1:4" x14ac:dyDescent="0.2">
      <c r="A130" s="55">
        <v>69</v>
      </c>
      <c r="B130" s="1232">
        <f>'Assets-Liab 5-6'!E12</f>
        <v>0</v>
      </c>
      <c r="D130" s="14" t="str">
        <f t="shared" si="1"/>
        <v>Error?</v>
      </c>
    </row>
    <row r="131" spans="1:4" x14ac:dyDescent="0.2">
      <c r="A131" s="55">
        <v>70</v>
      </c>
      <c r="B131" s="1232">
        <f>'Assets-Liab 5-6'!E13</f>
        <v>697517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697517</v>
      </c>
      <c r="D140" s="14" t="str">
        <f t="shared" si="1"/>
        <v>Error?</v>
      </c>
    </row>
    <row r="141" spans="1:4" x14ac:dyDescent="0.2">
      <c r="A141" s="55">
        <v>80</v>
      </c>
      <c r="B141" s="1232">
        <f>'Assets-Liab 5-6'!E41</f>
        <v>697517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511371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677980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677980</v>
      </c>
      <c r="D170" s="14" t="str">
        <f t="shared" si="1"/>
        <v>Error?</v>
      </c>
    </row>
    <row r="171" spans="1:4" x14ac:dyDescent="0.2">
      <c r="A171" s="55">
        <v>110</v>
      </c>
      <c r="B171" s="1232">
        <f>'Assets-Liab 5-6'!F41</f>
        <v>677980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50151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78860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78860</v>
      </c>
      <c r="D189" s="14" t="str">
        <f t="shared" si="1"/>
        <v>Error?</v>
      </c>
    </row>
    <row r="190" spans="1:4" x14ac:dyDescent="0.2">
      <c r="A190" s="55">
        <v>129</v>
      </c>
      <c r="B190" s="1232">
        <f>'Assets-Liab 5-6'!G41</f>
        <v>78860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7304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5292</v>
      </c>
      <c r="D212" s="14" t="str">
        <f t="shared" si="2"/>
        <v>Error?</v>
      </c>
    </row>
    <row r="213" spans="1:4" x14ac:dyDescent="0.2">
      <c r="A213" s="91">
        <v>152</v>
      </c>
      <c r="B213" s="1232">
        <f>'Assets-Liab 5-6'!H41</f>
        <v>7304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434100</v>
      </c>
      <c r="D273" s="14" t="str">
        <f t="shared" si="3"/>
        <v>Error?</v>
      </c>
    </row>
    <row r="274" spans="1:4" x14ac:dyDescent="0.2">
      <c r="A274" s="55">
        <v>213</v>
      </c>
      <c r="B274" s="1232">
        <f>'Assets-Liab 5-6'!M17</f>
        <v>21096489</v>
      </c>
      <c r="D274" s="14" t="str">
        <f t="shared" si="3"/>
        <v>Error?</v>
      </c>
    </row>
    <row r="275" spans="1:4" x14ac:dyDescent="0.2">
      <c r="A275" s="55">
        <v>214</v>
      </c>
      <c r="B275" s="1232">
        <f>'Assets-Liab 5-6'!M18</f>
        <v>0</v>
      </c>
      <c r="D275" s="14" t="str">
        <f t="shared" si="3"/>
        <v>Error?</v>
      </c>
    </row>
    <row r="276" spans="1:4" x14ac:dyDescent="0.2">
      <c r="A276" s="55">
        <v>215</v>
      </c>
      <c r="B276" s="1232">
        <f>'Assets-Liab 5-6'!M19</f>
        <v>3587671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25118260</v>
      </c>
      <c r="C279" s="14" t="s">
        <v>672</v>
      </c>
      <c r="D279" s="14" t="str">
        <f t="shared" si="3"/>
        <v>Error?</v>
      </c>
    </row>
    <row r="280" spans="1:4" x14ac:dyDescent="0.2">
      <c r="A280" s="55">
        <v>219</v>
      </c>
      <c r="B280" s="1232">
        <f>'Assets-Liab 5-6'!M40</f>
        <v>25118260</v>
      </c>
      <c r="D280" s="14" t="str">
        <f t="shared" si="3"/>
        <v>Error?</v>
      </c>
    </row>
    <row r="281" spans="1:4" x14ac:dyDescent="0.2">
      <c r="A281" s="55">
        <v>220</v>
      </c>
      <c r="B281" s="1232">
        <f>'Assets-Liab 5-6'!M41</f>
        <v>25118260</v>
      </c>
      <c r="C281" s="14" t="s">
        <v>672</v>
      </c>
      <c r="D281" s="14" t="str">
        <f t="shared" si="3"/>
        <v>Error?</v>
      </c>
    </row>
    <row r="282" spans="1:4" x14ac:dyDescent="0.2">
      <c r="A282" s="55">
        <v>221</v>
      </c>
      <c r="B282" s="1232">
        <f>'Assets-Liab 5-6'!N21</f>
        <v>697517</v>
      </c>
      <c r="D282" s="14" t="str">
        <f t="shared" si="3"/>
        <v>Error?</v>
      </c>
    </row>
    <row r="283" spans="1:4" x14ac:dyDescent="0.2">
      <c r="A283" s="55">
        <v>222</v>
      </c>
      <c r="B283" s="1232">
        <f>'Assets-Liab 5-6'!N22</f>
        <v>12757481</v>
      </c>
      <c r="D283" s="14" t="str">
        <f t="shared" si="3"/>
        <v>Error?</v>
      </c>
    </row>
    <row r="284" spans="1:4" x14ac:dyDescent="0.2">
      <c r="A284" s="55">
        <v>223</v>
      </c>
      <c r="B284" s="1232">
        <f>'Assets-Liab 5-6'!N23</f>
        <v>13454998</v>
      </c>
      <c r="C284" s="14" t="s">
        <v>672</v>
      </c>
      <c r="D284" s="14" t="str">
        <f t="shared" si="3"/>
        <v>Error?</v>
      </c>
    </row>
    <row r="285" spans="1:4" x14ac:dyDescent="0.2">
      <c r="A285" s="55">
        <v>224</v>
      </c>
      <c r="B285" s="1232">
        <f>'Assets-Liab 5-6'!N36</f>
        <v>13454998</v>
      </c>
      <c r="D285" s="14" t="str">
        <f t="shared" si="3"/>
        <v>Error?</v>
      </c>
    </row>
    <row r="286" spans="1:4" x14ac:dyDescent="0.2">
      <c r="A286" s="83">
        <v>225</v>
      </c>
      <c r="D286" s="14" t="str">
        <f t="shared" si="3"/>
        <v>OK</v>
      </c>
    </row>
    <row r="287" spans="1:4" x14ac:dyDescent="0.2">
      <c r="A287" s="55">
        <v>226</v>
      </c>
      <c r="B287" s="1232">
        <f>'Assets-Liab 5-6'!N37</f>
        <v>13454998</v>
      </c>
      <c r="C287" s="14" t="s">
        <v>672</v>
      </c>
      <c r="D287" s="14" t="str">
        <f t="shared" si="3"/>
        <v>Error?</v>
      </c>
    </row>
    <row r="288" spans="1:4" x14ac:dyDescent="0.2">
      <c r="A288" s="55">
        <v>227</v>
      </c>
      <c r="B288" s="1232">
        <f>'Assets-Liab 5-6'!N41</f>
        <v>13454998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2350869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89222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3037362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61854</v>
      </c>
      <c r="D722" s="14" t="str">
        <f t="shared" si="10"/>
        <v>Error?</v>
      </c>
    </row>
    <row r="723" spans="1:4" x14ac:dyDescent="0.2">
      <c r="A723" s="55">
        <v>662</v>
      </c>
      <c r="B723" s="1232">
        <f>'Expenditures 15-22'!C38</f>
        <v>87749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149603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120590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120590</v>
      </c>
      <c r="C731" s="14" t="s">
        <v>672</v>
      </c>
      <c r="D731" s="14" t="str">
        <f t="shared" si="10"/>
        <v>Error?</v>
      </c>
    </row>
    <row r="732" spans="1:4" x14ac:dyDescent="0.2">
      <c r="A732" s="55">
        <v>671</v>
      </c>
      <c r="B732" s="1232">
        <f>'Expenditures 15-22'!C49</f>
        <v>413</v>
      </c>
      <c r="D732" s="14" t="str">
        <f t="shared" si="10"/>
        <v>Error?</v>
      </c>
    </row>
    <row r="733" spans="1:4" x14ac:dyDescent="0.2">
      <c r="A733" s="55">
        <v>672</v>
      </c>
      <c r="B733" s="1232">
        <f>'Expenditures 15-22'!C50</f>
        <v>148492</v>
      </c>
      <c r="D733" s="14" t="str">
        <f t="shared" si="10"/>
        <v>Error?</v>
      </c>
    </row>
    <row r="734" spans="1:4" x14ac:dyDescent="0.2">
      <c r="A734" s="55">
        <v>673</v>
      </c>
      <c r="B734" s="1232">
        <f>'Expenditures 15-22'!C53</f>
        <v>150990</v>
      </c>
      <c r="C734" s="14" t="s">
        <v>672</v>
      </c>
      <c r="D734" s="14" t="str">
        <f t="shared" si="10"/>
        <v>Error?</v>
      </c>
    </row>
    <row r="735" spans="1:4" x14ac:dyDescent="0.2">
      <c r="A735" s="55">
        <v>674</v>
      </c>
      <c r="B735" s="1232">
        <f>'Expenditures 15-22'!C55</f>
        <v>318722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318722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112644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9528</v>
      </c>
      <c r="D741" s="14" t="str">
        <f t="shared" si="10"/>
        <v>Error?</v>
      </c>
    </row>
    <row r="742" spans="1:4" x14ac:dyDescent="0.2">
      <c r="A742" s="55">
        <v>681</v>
      </c>
      <c r="B742" s="1232">
        <f>'Expenditures 15-22'!C63</f>
        <v>103726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225898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965803</v>
      </c>
      <c r="C755" s="14" t="s">
        <v>672</v>
      </c>
      <c r="D755" s="14" t="str">
        <f t="shared" si="10"/>
        <v>Error?</v>
      </c>
    </row>
    <row r="756" spans="1:4" x14ac:dyDescent="0.2">
      <c r="A756" s="55">
        <v>695</v>
      </c>
      <c r="B756" s="1232">
        <f>'Expenditures 15-22'!C75</f>
        <v>33583</v>
      </c>
      <c r="D756" s="14" t="str">
        <f t="shared" si="10"/>
        <v>Error?</v>
      </c>
    </row>
    <row r="757" spans="1:4" x14ac:dyDescent="0.2">
      <c r="A757" s="55">
        <v>696</v>
      </c>
      <c r="B757" s="1232">
        <f>'Expenditures 15-22'!C114</f>
        <v>4036748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484834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7788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618393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12281</v>
      </c>
      <c r="D780" s="14" t="str">
        <f t="shared" si="11"/>
        <v>Error?</v>
      </c>
    </row>
    <row r="781" spans="1:4" x14ac:dyDescent="0.2">
      <c r="A781" s="55">
        <v>720</v>
      </c>
      <c r="B781" s="1232">
        <f>'Expenditures 15-22'!D38</f>
        <v>5619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17900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17175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17175</v>
      </c>
      <c r="C789" s="14" t="s">
        <v>672</v>
      </c>
      <c r="D789" s="14" t="str">
        <f t="shared" si="11"/>
        <v>Error?</v>
      </c>
    </row>
    <row r="790" spans="1:4" x14ac:dyDescent="0.2">
      <c r="A790" s="55">
        <v>729</v>
      </c>
      <c r="B790" s="1232">
        <f>'Expenditures 15-22'!D49</f>
        <v>1865</v>
      </c>
      <c r="D790" s="14" t="str">
        <f t="shared" si="11"/>
        <v>Error?</v>
      </c>
    </row>
    <row r="791" spans="1:4" x14ac:dyDescent="0.2">
      <c r="A791" s="55">
        <v>730</v>
      </c>
      <c r="B791" s="1232">
        <f>'Expenditures 15-22'!D50</f>
        <v>27905</v>
      </c>
      <c r="D791" s="14" t="str">
        <f t="shared" si="11"/>
        <v>Error?</v>
      </c>
    </row>
    <row r="792" spans="1:4" x14ac:dyDescent="0.2">
      <c r="A792" s="55">
        <v>731</v>
      </c>
      <c r="B792" s="1232">
        <f>'Expenditures 15-22'!D53</f>
        <v>30280</v>
      </c>
      <c r="C792" s="14" t="s">
        <v>672</v>
      </c>
      <c r="D792" s="14" t="str">
        <f t="shared" si="11"/>
        <v>Error?</v>
      </c>
    </row>
    <row r="793" spans="1:4" x14ac:dyDescent="0.2">
      <c r="A793" s="55">
        <v>732</v>
      </c>
      <c r="B793" s="1232">
        <f>'Expenditures 15-22'!D55</f>
        <v>61408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61408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20540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1013</v>
      </c>
      <c r="D799" s="14" t="str">
        <f t="shared" si="11"/>
        <v>Error?</v>
      </c>
    </row>
    <row r="800" spans="1:4" x14ac:dyDescent="0.2">
      <c r="A800" s="55">
        <v>739</v>
      </c>
      <c r="B800" s="1232">
        <f>'Expenditures 15-22'!D63</f>
        <v>10799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32352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159115</v>
      </c>
      <c r="C813" s="14" t="s">
        <v>672</v>
      </c>
      <c r="D813" s="14" t="str">
        <f t="shared" si="11"/>
        <v>Error?</v>
      </c>
    </row>
    <row r="814" spans="1:4" x14ac:dyDescent="0.2">
      <c r="A814" s="55">
        <v>753</v>
      </c>
      <c r="B814" s="1232">
        <f>'Expenditures 15-22'!D75</f>
        <v>369</v>
      </c>
      <c r="D814" s="14" t="str">
        <f t="shared" si="11"/>
        <v>Error?</v>
      </c>
    </row>
    <row r="815" spans="1:4" x14ac:dyDescent="0.2">
      <c r="A815" s="55">
        <v>754</v>
      </c>
      <c r="B815" s="1232">
        <f>'Expenditures 15-22'!D114</f>
        <v>777877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19035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31876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75539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2752</v>
      </c>
      <c r="D838" s="14" t="str">
        <f t="shared" si="12"/>
        <v>Error?</v>
      </c>
    </row>
    <row r="839" spans="1:4" x14ac:dyDescent="0.2">
      <c r="A839" s="55">
        <v>778</v>
      </c>
      <c r="B839" s="1232">
        <f>'Expenditures 15-22'!E38</f>
        <v>2065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4817</v>
      </c>
      <c r="C843" s="14" t="s">
        <v>672</v>
      </c>
      <c r="D843" s="14" t="str">
        <f t="shared" si="12"/>
        <v>Error?</v>
      </c>
    </row>
    <row r="844" spans="1:4" x14ac:dyDescent="0.2">
      <c r="A844" s="55">
        <v>783</v>
      </c>
      <c r="B844" s="1232">
        <f>'Expenditures 15-22'!E44</f>
        <v>20434</v>
      </c>
      <c r="D844" s="14" t="str">
        <f t="shared" si="12"/>
        <v>Error?</v>
      </c>
    </row>
    <row r="845" spans="1:4" x14ac:dyDescent="0.2">
      <c r="A845" s="55">
        <v>784</v>
      </c>
      <c r="B845" s="1232">
        <f>'Expenditures 15-22'!E45</f>
        <v>66124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86558</v>
      </c>
      <c r="C847" s="14" t="s">
        <v>672</v>
      </c>
      <c r="D847" s="14" t="str">
        <f t="shared" si="12"/>
        <v>Error?</v>
      </c>
    </row>
    <row r="848" spans="1:4" x14ac:dyDescent="0.2">
      <c r="A848" s="55">
        <v>787</v>
      </c>
      <c r="B848" s="1232">
        <f>'Expenditures 15-22'!E49</f>
        <v>38247</v>
      </c>
      <c r="D848" s="14" t="str">
        <f t="shared" si="12"/>
        <v>Error?</v>
      </c>
    </row>
    <row r="849" spans="1:4" x14ac:dyDescent="0.2">
      <c r="A849" s="55">
        <v>788</v>
      </c>
      <c r="B849" s="1232">
        <f>'Expenditures 15-22'!E50</f>
        <v>6119</v>
      </c>
      <c r="D849" s="14" t="str">
        <f t="shared" si="12"/>
        <v>Error?</v>
      </c>
    </row>
    <row r="850" spans="1:4" x14ac:dyDescent="0.2">
      <c r="A850" s="55">
        <v>789</v>
      </c>
      <c r="B850" s="1232">
        <f>'Expenditures 15-22'!E53</f>
        <v>45522</v>
      </c>
      <c r="C850" s="14" t="s">
        <v>672</v>
      </c>
      <c r="D850" s="14" t="str">
        <f t="shared" si="12"/>
        <v>Error?</v>
      </c>
    </row>
    <row r="851" spans="1:4" x14ac:dyDescent="0.2">
      <c r="A851" s="55">
        <v>790</v>
      </c>
      <c r="B851" s="1232">
        <f>'Expenditures 15-22'!E55</f>
        <v>16017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16017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4429</v>
      </c>
      <c r="D855" s="14" t="str">
        <f t="shared" si="12"/>
        <v>Error?</v>
      </c>
    </row>
    <row r="856" spans="1:4" x14ac:dyDescent="0.2">
      <c r="A856" s="55">
        <v>795</v>
      </c>
      <c r="B856" s="1232">
        <f>'Expenditures 15-22'!E61</f>
        <v>295</v>
      </c>
      <c r="D856" s="14" t="str">
        <f t="shared" si="12"/>
        <v>Error?</v>
      </c>
    </row>
    <row r="857" spans="1:4" x14ac:dyDescent="0.2">
      <c r="A857" s="55">
        <v>796</v>
      </c>
      <c r="B857" s="1232">
        <f>'Expenditures 15-22'!E62</f>
        <v>15378</v>
      </c>
      <c r="D857" s="14" t="str">
        <f t="shared" si="12"/>
        <v>Error?</v>
      </c>
    </row>
    <row r="858" spans="1:4" x14ac:dyDescent="0.2">
      <c r="A858" s="55">
        <v>797</v>
      </c>
      <c r="B858" s="1232">
        <f>'Expenditures 15-22'!E63</f>
        <v>11464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31566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184480</v>
      </c>
      <c r="C871" s="14" t="s">
        <v>672</v>
      </c>
      <c r="D871" s="14" t="str">
        <f t="shared" si="12"/>
        <v>Error?</v>
      </c>
    </row>
    <row r="872" spans="1:4" x14ac:dyDescent="0.2">
      <c r="A872" s="55">
        <v>811</v>
      </c>
      <c r="B872" s="1232">
        <f>'Expenditures 15-22'!E75</f>
        <v>8139</v>
      </c>
      <c r="D872" s="14" t="str">
        <f t="shared" si="12"/>
        <v>Error?</v>
      </c>
    </row>
    <row r="873" spans="1:4" x14ac:dyDescent="0.2">
      <c r="A873" s="55">
        <v>812</v>
      </c>
      <c r="B873" s="1232">
        <f>'Expenditures 15-22'!E114</f>
        <v>268158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156528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1867</v>
      </c>
      <c r="D891" s="14" t="str">
        <f t="shared" si="12"/>
        <v>Error?</v>
      </c>
    </row>
    <row r="892" spans="1:4" x14ac:dyDescent="0.2">
      <c r="A892" s="55">
        <v>831</v>
      </c>
      <c r="B892" s="1232">
        <f>'Expenditures 15-22'!F14</f>
        <v>16116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187402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5675</v>
      </c>
      <c r="D896" s="14" t="str">
        <f t="shared" si="13"/>
        <v>Error?</v>
      </c>
    </row>
    <row r="897" spans="1:4" x14ac:dyDescent="0.2">
      <c r="A897" s="55">
        <v>836</v>
      </c>
      <c r="B897" s="1232">
        <f>'Expenditures 15-22'!F38</f>
        <v>1940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7615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34954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34954</v>
      </c>
      <c r="C905" s="14" t="s">
        <v>672</v>
      </c>
      <c r="D905" s="14" t="str">
        <f t="shared" si="13"/>
        <v>Error?</v>
      </c>
    </row>
    <row r="906" spans="1:4" x14ac:dyDescent="0.2">
      <c r="A906" s="55">
        <v>845</v>
      </c>
      <c r="B906" s="1232">
        <f>'Expenditures 15-22'!F49</f>
        <v>1313</v>
      </c>
      <c r="D906" s="14" t="str">
        <f t="shared" si="13"/>
        <v>Error?</v>
      </c>
    </row>
    <row r="907" spans="1:4" x14ac:dyDescent="0.2">
      <c r="A907" s="55">
        <v>846</v>
      </c>
      <c r="B907" s="1232">
        <f>'Expenditures 15-22'!F50</f>
        <v>948</v>
      </c>
      <c r="D907" s="14" t="str">
        <f t="shared" si="13"/>
        <v>Error?</v>
      </c>
    </row>
    <row r="908" spans="1:4" x14ac:dyDescent="0.2">
      <c r="A908" s="55">
        <v>847</v>
      </c>
      <c r="B908" s="1232">
        <f>'Expenditures 15-22'!F53</f>
        <v>2261</v>
      </c>
      <c r="C908" s="14" t="s">
        <v>672</v>
      </c>
      <c r="D908" s="14" t="str">
        <f t="shared" si="13"/>
        <v>Error?</v>
      </c>
    </row>
    <row r="909" spans="1:4" x14ac:dyDescent="0.2">
      <c r="A909" s="55">
        <v>848</v>
      </c>
      <c r="B909" s="1232">
        <f>'Expenditures 15-22'!F55</f>
        <v>3433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3433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970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25</v>
      </c>
      <c r="D915" s="14" t="str">
        <f t="shared" si="13"/>
        <v>Error?</v>
      </c>
    </row>
    <row r="916" spans="1:4" x14ac:dyDescent="0.2">
      <c r="A916" s="55">
        <v>855</v>
      </c>
      <c r="B916" s="1232">
        <f>'Expenditures 15-22'!F63</f>
        <v>182547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183542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231805</v>
      </c>
      <c r="C929" s="14" t="s">
        <v>672</v>
      </c>
      <c r="D929" s="14" t="str">
        <f t="shared" si="13"/>
        <v>Error?</v>
      </c>
    </row>
    <row r="930" spans="1:4" x14ac:dyDescent="0.2">
      <c r="A930" s="55">
        <v>869</v>
      </c>
      <c r="B930" s="1232">
        <f>'Expenditures 15-22'!F75</f>
        <v>10692</v>
      </c>
      <c r="D930" s="14" t="str">
        <f t="shared" si="13"/>
        <v>Error?</v>
      </c>
    </row>
    <row r="931" spans="1:4" x14ac:dyDescent="0.2">
      <c r="A931" s="55">
        <v>870</v>
      </c>
      <c r="B931" s="1232">
        <f>'Expenditures 15-22'!F114</f>
        <v>429899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1000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1966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120635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120635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4450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4450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125085</v>
      </c>
      <c r="C987" s="14" t="s">
        <v>672</v>
      </c>
      <c r="D987" s="14" t="str">
        <f t="shared" si="14"/>
        <v>Error?</v>
      </c>
    </row>
    <row r="988" spans="1:4" x14ac:dyDescent="0.2">
      <c r="A988" s="55">
        <v>927</v>
      </c>
      <c r="B988" s="1232">
        <f>'Expenditures 15-22'!G75</f>
        <v>699</v>
      </c>
      <c r="D988" s="14" t="str">
        <f t="shared" si="14"/>
        <v>Error?</v>
      </c>
    </row>
    <row r="989" spans="1:4" x14ac:dyDescent="0.2">
      <c r="A989" s="55">
        <v>928</v>
      </c>
      <c r="B989" s="1232">
        <f>'Expenditures 15-22'!G114</f>
        <v>127750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6985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4503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11488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7588</v>
      </c>
      <c r="D1022" s="14" t="str">
        <f t="shared" si="14"/>
        <v>Error?</v>
      </c>
    </row>
    <row r="1023" spans="1:4" x14ac:dyDescent="0.2">
      <c r="A1023" s="55">
        <v>962</v>
      </c>
      <c r="B1023" s="1232">
        <f>'Expenditures 15-22'!H50</f>
        <v>1119</v>
      </c>
      <c r="D1023" s="14" t="str">
        <f t="shared" ref="D1023:D1086" si="15">IF(ISBLANK(B1023),"OK",IF(A1023-B1023=0,"OK","Error?"))</f>
        <v>Error?</v>
      </c>
    </row>
    <row r="1024" spans="1:4" x14ac:dyDescent="0.2">
      <c r="A1024" s="55">
        <v>963</v>
      </c>
      <c r="B1024" s="1232">
        <f>'Expenditures 15-22'!H53</f>
        <v>8707</v>
      </c>
      <c r="C1024" s="14" t="s">
        <v>672</v>
      </c>
      <c r="D1024" s="14" t="str">
        <f t="shared" si="15"/>
        <v>Error?</v>
      </c>
    </row>
    <row r="1025" spans="1:4" x14ac:dyDescent="0.2">
      <c r="A1025" s="55">
        <v>964</v>
      </c>
      <c r="B1025" s="1232">
        <f>'Expenditures 15-22'!H55</f>
        <v>2034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2034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1779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1204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2983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13724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710480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735692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3018251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1867</v>
      </c>
      <c r="C1105" s="14" t="s">
        <v>672</v>
      </c>
      <c r="D1105" s="14" t="str">
        <f t="shared" si="16"/>
        <v>Error?</v>
      </c>
    </row>
    <row r="1106" spans="1:4" x14ac:dyDescent="0.2">
      <c r="A1106" s="55">
        <v>1045</v>
      </c>
      <c r="B1106" s="1232">
        <f>'Expenditures 15-22'!K14</f>
        <v>150505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3932150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82562</v>
      </c>
      <c r="C1110" s="14" t="s">
        <v>672</v>
      </c>
      <c r="D1110" s="14" t="str">
        <f t="shared" si="16"/>
        <v>Error?</v>
      </c>
    </row>
    <row r="1111" spans="1:4" x14ac:dyDescent="0.2">
      <c r="A1111" s="55">
        <v>1050</v>
      </c>
      <c r="B1111" s="1232">
        <f>'Expenditures 15-22'!K38</f>
        <v>97373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179935</v>
      </c>
      <c r="C1115" s="14" t="s">
        <v>672</v>
      </c>
      <c r="D1115" s="14" t="str">
        <f t="shared" si="16"/>
        <v>Error?</v>
      </c>
    </row>
    <row r="1116" spans="1:4" x14ac:dyDescent="0.2">
      <c r="A1116" s="55">
        <v>1055</v>
      </c>
      <c r="B1116" s="1232">
        <f>'Expenditures 15-22'!K44</f>
        <v>20434</v>
      </c>
      <c r="C1116" s="14" t="s">
        <v>672</v>
      </c>
      <c r="D1116" s="14" t="str">
        <f t="shared" si="16"/>
        <v>Error?</v>
      </c>
    </row>
    <row r="1117" spans="1:4" x14ac:dyDescent="0.2">
      <c r="A1117" s="55">
        <v>1056</v>
      </c>
      <c r="B1117" s="1232">
        <f>'Expenditures 15-22'!K45</f>
        <v>359478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379912</v>
      </c>
      <c r="C1119" s="14" t="s">
        <v>672</v>
      </c>
      <c r="D1119" s="14" t="str">
        <f t="shared" si="16"/>
        <v>Error?</v>
      </c>
    </row>
    <row r="1120" spans="1:4" x14ac:dyDescent="0.2">
      <c r="A1120" s="55">
        <v>1059</v>
      </c>
      <c r="B1120" s="1232">
        <f>'Expenditures 15-22'!K49</f>
        <v>49426</v>
      </c>
      <c r="C1120" s="14" t="s">
        <v>672</v>
      </c>
      <c r="D1120" s="14" t="str">
        <f t="shared" si="16"/>
        <v>Error?</v>
      </c>
    </row>
    <row r="1121" spans="1:4" x14ac:dyDescent="0.2">
      <c r="A1121" s="55">
        <v>1060</v>
      </c>
      <c r="B1121" s="1232">
        <f>'Expenditures 15-22'!K50</f>
        <v>184583</v>
      </c>
      <c r="C1121" s="14" t="s">
        <v>672</v>
      </c>
      <c r="D1121" s="14" t="str">
        <f t="shared" si="16"/>
        <v>Error?</v>
      </c>
    </row>
    <row r="1122" spans="1:4" x14ac:dyDescent="0.2">
      <c r="A1122" s="55">
        <v>1061</v>
      </c>
      <c r="B1122" s="1232">
        <f>'Expenditures 15-22'!K53</f>
        <v>237760</v>
      </c>
      <c r="C1122" s="14" t="s">
        <v>672</v>
      </c>
      <c r="D1122" s="14" t="str">
        <f t="shared" si="16"/>
        <v>Error?</v>
      </c>
    </row>
    <row r="1123" spans="1:4" x14ac:dyDescent="0.2">
      <c r="A1123" s="55">
        <v>1062</v>
      </c>
      <c r="B1123" s="1232">
        <f>'Expenditures 15-22'!K55</f>
        <v>401614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401614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140362</v>
      </c>
      <c r="C1127" s="14" t="s">
        <v>672</v>
      </c>
      <c r="D1127" s="14" t="str">
        <f t="shared" si="16"/>
        <v>Error?</v>
      </c>
    </row>
    <row r="1128" spans="1:4" x14ac:dyDescent="0.2">
      <c r="A1128" s="55">
        <v>1067</v>
      </c>
      <c r="B1128" s="1232">
        <f>'Expenditures 15-22'!K61</f>
        <v>295</v>
      </c>
      <c r="C1128" s="14" t="s">
        <v>672</v>
      </c>
      <c r="D1128" s="14" t="str">
        <f t="shared" si="16"/>
        <v>Error?</v>
      </c>
    </row>
    <row r="1129" spans="1:4" x14ac:dyDescent="0.2">
      <c r="A1129" s="55">
        <v>1068</v>
      </c>
      <c r="B1129" s="1232">
        <f>'Expenditures 15-22'!K62</f>
        <v>25944</v>
      </c>
      <c r="C1129" s="14" t="s">
        <v>672</v>
      </c>
      <c r="D1129" s="14" t="str">
        <f t="shared" si="16"/>
        <v>Error?</v>
      </c>
    </row>
    <row r="1130" spans="1:4" x14ac:dyDescent="0.2">
      <c r="A1130" s="55">
        <v>1069</v>
      </c>
      <c r="B1130" s="1232">
        <f>'Expenditures 15-22'!K63</f>
        <v>314190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480791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1680012</v>
      </c>
      <c r="C1143" s="14" t="s">
        <v>672</v>
      </c>
      <c r="D1143" s="14" t="str">
        <f t="shared" si="16"/>
        <v>Error?</v>
      </c>
    </row>
    <row r="1144" spans="1:4" x14ac:dyDescent="0.2">
      <c r="A1144" s="55">
        <v>1083</v>
      </c>
      <c r="B1144" s="1232">
        <f>'Expenditures 15-22'!K75</f>
        <v>53482</v>
      </c>
      <c r="C1144" s="14" t="s">
        <v>672</v>
      </c>
      <c r="D1144" s="14" t="str">
        <f t="shared" si="16"/>
        <v>Error?</v>
      </c>
    </row>
    <row r="1145" spans="1:4" x14ac:dyDescent="0.2">
      <c r="A1145" s="55">
        <v>1084</v>
      </c>
      <c r="B1145" s="1232">
        <f>'Expenditures 15-22'!K102</f>
        <v>710480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6376124</v>
      </c>
      <c r="C1152" s="14" t="s">
        <v>672</v>
      </c>
      <c r="D1152" s="14" t="str">
        <f t="shared" si="17"/>
        <v>Error?</v>
      </c>
    </row>
    <row r="1153" spans="1:4" x14ac:dyDescent="0.2">
      <c r="A1153" s="55">
        <v>1092</v>
      </c>
      <c r="B1153" s="1232">
        <f>'Expenditures 15-22'!K115</f>
        <v>414307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332255</v>
      </c>
      <c r="D1221" s="14" t="str">
        <f t="shared" si="18"/>
        <v>Error?</v>
      </c>
    </row>
    <row r="1222" spans="1:4" x14ac:dyDescent="0.2">
      <c r="A1222" s="83">
        <v>1161</v>
      </c>
      <c r="D1222" s="14" t="str">
        <f t="shared" si="18"/>
        <v>OK</v>
      </c>
    </row>
    <row r="1223" spans="1:4" x14ac:dyDescent="0.2">
      <c r="A1223" s="55">
        <v>1162</v>
      </c>
      <c r="B1223" s="1232">
        <f>'Expenditures 15-22'!C127</f>
        <v>332255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332255</v>
      </c>
      <c r="C1225" s="14" t="s">
        <v>672</v>
      </c>
      <c r="D1225" s="14" t="str">
        <f t="shared" si="18"/>
        <v>Error?</v>
      </c>
    </row>
    <row r="1226" spans="1:4" x14ac:dyDescent="0.2">
      <c r="A1226" s="55">
        <v>1165</v>
      </c>
      <c r="B1226" s="1232">
        <f>'Expenditures 15-22'!C150</f>
        <v>332255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54621</v>
      </c>
      <c r="D1229" s="14" t="str">
        <f t="shared" si="18"/>
        <v>Error?</v>
      </c>
    </row>
    <row r="1230" spans="1:4" x14ac:dyDescent="0.2">
      <c r="A1230" s="83">
        <v>1169</v>
      </c>
      <c r="D1230" s="14" t="str">
        <f t="shared" si="18"/>
        <v>OK</v>
      </c>
    </row>
    <row r="1231" spans="1:4" x14ac:dyDescent="0.2">
      <c r="A1231" s="55">
        <v>1170</v>
      </c>
      <c r="B1231" s="1232">
        <f>'Expenditures 15-22'!D127</f>
        <v>54621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54621</v>
      </c>
      <c r="C1233" s="14" t="s">
        <v>672</v>
      </c>
      <c r="D1233" s="14" t="str">
        <f t="shared" si="18"/>
        <v>Error?</v>
      </c>
    </row>
    <row r="1234" spans="1:4" x14ac:dyDescent="0.2">
      <c r="A1234" s="55">
        <v>1173</v>
      </c>
      <c r="B1234" s="1232">
        <f>'Expenditures 15-22'!D150</f>
        <v>54621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176754</v>
      </c>
      <c r="D1237" s="14" t="str">
        <f t="shared" si="18"/>
        <v>Error?</v>
      </c>
    </row>
    <row r="1238" spans="1:4" x14ac:dyDescent="0.2">
      <c r="A1238" s="83">
        <v>1177</v>
      </c>
      <c r="D1238" s="14" t="str">
        <f t="shared" si="18"/>
        <v>OK</v>
      </c>
    </row>
    <row r="1239" spans="1:4" x14ac:dyDescent="0.2">
      <c r="A1239" s="55">
        <v>1178</v>
      </c>
      <c r="B1239" s="1232">
        <f>'Expenditures 15-22'!E127</f>
        <v>176754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176754</v>
      </c>
      <c r="C1241" s="14" t="s">
        <v>672</v>
      </c>
      <c r="D1241" s="14" t="str">
        <f t="shared" si="18"/>
        <v>Error?</v>
      </c>
    </row>
    <row r="1242" spans="1:4" x14ac:dyDescent="0.2">
      <c r="A1242" s="55">
        <v>1181</v>
      </c>
      <c r="B1242" s="1232">
        <f>'Expenditures 15-22'!E150</f>
        <v>176754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225315</v>
      </c>
      <c r="D1245" s="14" t="str">
        <f t="shared" si="18"/>
        <v>Error?</v>
      </c>
    </row>
    <row r="1246" spans="1:4" x14ac:dyDescent="0.2">
      <c r="A1246" s="83">
        <v>1185</v>
      </c>
      <c r="D1246" s="14" t="str">
        <f t="shared" si="18"/>
        <v>OK</v>
      </c>
    </row>
    <row r="1247" spans="1:4" x14ac:dyDescent="0.2">
      <c r="A1247" s="55">
        <v>1186</v>
      </c>
      <c r="B1247" s="1232">
        <f>'Expenditures 15-22'!F127</f>
        <v>225315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225315</v>
      </c>
      <c r="C1249" s="14" t="s">
        <v>672</v>
      </c>
      <c r="D1249" s="14" t="str">
        <f t="shared" si="18"/>
        <v>Error?</v>
      </c>
    </row>
    <row r="1250" spans="1:4" x14ac:dyDescent="0.2">
      <c r="A1250" s="55">
        <v>1189</v>
      </c>
      <c r="B1250" s="1232">
        <f>'Expenditures 15-22'!F150</f>
        <v>225315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162349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162349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162349</v>
      </c>
      <c r="C1258" s="14" t="s">
        <v>672</v>
      </c>
      <c r="D1258" s="14" t="str">
        <f t="shared" si="18"/>
        <v>Error?</v>
      </c>
    </row>
    <row r="1259" spans="1:4" x14ac:dyDescent="0.2">
      <c r="A1259" s="55">
        <v>1198</v>
      </c>
      <c r="B1259" s="1232">
        <f>'Expenditures 15-22'!G150</f>
        <v>162349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26451</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26451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951294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951294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951294</v>
      </c>
      <c r="C1281" s="14" t="s">
        <v>672</v>
      </c>
      <c r="D1281" s="14" t="str">
        <f t="shared" si="19"/>
        <v>Error?</v>
      </c>
    </row>
    <row r="1282" spans="1:4" x14ac:dyDescent="0.2">
      <c r="A1282" s="55">
        <v>1221</v>
      </c>
      <c r="B1282" s="1232">
        <f>'Expenditures 15-22'!K138</f>
        <v>26451</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977745</v>
      </c>
      <c r="C1288" s="14" t="s">
        <v>672</v>
      </c>
      <c r="D1288" s="14" t="str">
        <f t="shared" si="19"/>
        <v>Error?</v>
      </c>
    </row>
    <row r="1289" spans="1:4" x14ac:dyDescent="0.2">
      <c r="A1289" s="55">
        <v>1228</v>
      </c>
      <c r="B1289" s="1232">
        <f>'Expenditures 15-22'!K151</f>
        <v>15191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418485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815000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1233485</v>
      </c>
      <c r="C1317" s="14" t="s">
        <v>672</v>
      </c>
      <c r="D1317" s="14" t="str">
        <f t="shared" si="19"/>
        <v>Error?</v>
      </c>
    </row>
    <row r="1318" spans="1:4" x14ac:dyDescent="0.2">
      <c r="A1318" s="55">
        <v>1257</v>
      </c>
      <c r="B1318" s="1232">
        <f>'Expenditures 15-22'!H168</f>
        <v>1233485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418485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815000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1233485</v>
      </c>
      <c r="C1331" s="14" t="s">
        <v>672</v>
      </c>
      <c r="D1331" s="14" t="str">
        <f t="shared" si="19"/>
        <v>Error?</v>
      </c>
    </row>
    <row r="1332" spans="1:4" x14ac:dyDescent="0.2">
      <c r="A1332" s="55">
        <v>1271</v>
      </c>
      <c r="B1332" s="1232">
        <f>'Expenditures 15-22'!K168</f>
        <v>1233485</v>
      </c>
      <c r="C1332" s="14" t="s">
        <v>672</v>
      </c>
      <c r="D1332" s="14" t="str">
        <f t="shared" si="19"/>
        <v>Error?</v>
      </c>
    </row>
    <row r="1333" spans="1:4" x14ac:dyDescent="0.2">
      <c r="A1333" s="55">
        <v>1272</v>
      </c>
      <c r="B1333" s="1232">
        <f>'Expenditures 15-22'!K169</f>
        <v>78885</v>
      </c>
      <c r="C1333" s="14" t="s">
        <v>672</v>
      </c>
      <c r="D1333" s="14" t="str">
        <f t="shared" si="19"/>
        <v>Error?</v>
      </c>
    </row>
    <row r="1334" spans="1:4" x14ac:dyDescent="0.2">
      <c r="A1334" s="83">
        <v>1273</v>
      </c>
      <c r="D1334" s="14" t="str">
        <f t="shared" si="19"/>
        <v>OK</v>
      </c>
    </row>
    <row r="1335" spans="1:4" x14ac:dyDescent="0.2">
      <c r="A1335" s="55">
        <v>1274</v>
      </c>
      <c r="B1335" s="1232">
        <f>'Expenditures 15-22'!C176</f>
        <v>337138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337138</v>
      </c>
      <c r="C1339" s="14" t="s">
        <v>672</v>
      </c>
      <c r="D1339" s="14" t="str">
        <f t="shared" si="19"/>
        <v>Error?</v>
      </c>
    </row>
    <row r="1340" spans="1:4" x14ac:dyDescent="0.2">
      <c r="A1340" s="55">
        <v>1279</v>
      </c>
      <c r="B1340" s="1232">
        <f>'Expenditures 15-22'!C204</f>
        <v>337138</v>
      </c>
      <c r="C1340" s="14" t="s">
        <v>672</v>
      </c>
      <c r="D1340" s="14" t="str">
        <f t="shared" si="19"/>
        <v>Error?</v>
      </c>
    </row>
    <row r="1341" spans="1:4" x14ac:dyDescent="0.2">
      <c r="A1341" s="55">
        <v>1280</v>
      </c>
      <c r="B1341" s="1232">
        <f>'Expenditures 15-22'!D176</f>
        <v>48248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48248</v>
      </c>
      <c r="C1345" s="14" t="s">
        <v>672</v>
      </c>
      <c r="D1345" s="14" t="str">
        <f t="shared" si="20"/>
        <v>Error?</v>
      </c>
    </row>
    <row r="1346" spans="1:4" x14ac:dyDescent="0.2">
      <c r="A1346" s="55">
        <v>1285</v>
      </c>
      <c r="B1346" s="1232">
        <f>'Expenditures 15-22'!D204</f>
        <v>48248</v>
      </c>
      <c r="C1346" s="14" t="s">
        <v>672</v>
      </c>
      <c r="D1346" s="14" t="str">
        <f t="shared" si="20"/>
        <v>Error?</v>
      </c>
    </row>
    <row r="1347" spans="1:4" x14ac:dyDescent="0.2">
      <c r="A1347" s="55">
        <v>1286</v>
      </c>
      <c r="B1347" s="1232">
        <f>'Expenditures 15-22'!E176</f>
        <v>43387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43387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43387</v>
      </c>
      <c r="C1353" s="14" t="s">
        <v>672</v>
      </c>
      <c r="D1353" s="14" t="str">
        <f t="shared" si="20"/>
        <v>Error?</v>
      </c>
    </row>
    <row r="1354" spans="1:4" x14ac:dyDescent="0.2">
      <c r="A1354" s="55">
        <v>1293</v>
      </c>
      <c r="B1354" s="1232">
        <f>'Expenditures 15-22'!F176</f>
        <v>80975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80975</v>
      </c>
      <c r="C1358" s="14" t="s">
        <v>672</v>
      </c>
      <c r="D1358" s="14" t="str">
        <f t="shared" si="20"/>
        <v>Error?</v>
      </c>
    </row>
    <row r="1359" spans="1:4" x14ac:dyDescent="0.2">
      <c r="A1359" s="55">
        <v>1298</v>
      </c>
      <c r="B1359" s="1232">
        <f>'Expenditures 15-22'!F204</f>
        <v>80975</v>
      </c>
      <c r="C1359" s="14" t="s">
        <v>672</v>
      </c>
      <c r="D1359" s="14" t="str">
        <f t="shared" si="20"/>
        <v>Error?</v>
      </c>
    </row>
    <row r="1360" spans="1:4" x14ac:dyDescent="0.2">
      <c r="A1360" s="55">
        <v>1299</v>
      </c>
      <c r="B1360" s="1232">
        <f>'Expenditures 15-22'!G176</f>
        <v>133426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133426</v>
      </c>
      <c r="C1364" s="14" t="s">
        <v>672</v>
      </c>
      <c r="D1364" s="14" t="str">
        <f t="shared" si="20"/>
        <v>Error?</v>
      </c>
    </row>
    <row r="1365" spans="1:4" x14ac:dyDescent="0.2">
      <c r="A1365" s="55">
        <v>1304</v>
      </c>
      <c r="B1365" s="1232">
        <f>'Expenditures 15-22'!G204</f>
        <v>133426</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643174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643174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643174</v>
      </c>
      <c r="C1388" s="14" t="s">
        <v>672</v>
      </c>
      <c r="D1388" s="14" t="str">
        <f t="shared" si="20"/>
        <v>Error?</v>
      </c>
    </row>
    <row r="1389" spans="1:4" x14ac:dyDescent="0.2">
      <c r="A1389" s="55">
        <v>1328</v>
      </c>
      <c r="B1389" s="1232">
        <f>'Expenditures 15-22'!K205</f>
        <v>20051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4401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94108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897</v>
      </c>
      <c r="D1412" s="14" t="str">
        <f t="shared" si="21"/>
        <v>Error?</v>
      </c>
    </row>
    <row r="1413" spans="1:4" x14ac:dyDescent="0.2">
      <c r="A1413" s="55">
        <v>1352</v>
      </c>
      <c r="B1413" s="1232">
        <f>'Expenditures 15-22'!D228</f>
        <v>16113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17010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13582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13582</v>
      </c>
      <c r="C1421" s="14" t="s">
        <v>672</v>
      </c>
      <c r="D1421" s="14" t="str">
        <f t="shared" si="21"/>
        <v>Error?</v>
      </c>
    </row>
    <row r="1422" spans="1:4" x14ac:dyDescent="0.2">
      <c r="A1422" s="55">
        <v>1361</v>
      </c>
      <c r="B1422" s="1232">
        <f>'Expenditures 15-22'!D239</f>
        <v>77</v>
      </c>
      <c r="D1422" s="14" t="str">
        <f t="shared" si="21"/>
        <v>Error?</v>
      </c>
    </row>
    <row r="1423" spans="1:4" x14ac:dyDescent="0.2">
      <c r="A1423" s="55">
        <v>1362</v>
      </c>
      <c r="B1423" s="1232">
        <f>'Expenditures 15-22'!D240</f>
        <v>7056</v>
      </c>
      <c r="D1423" s="14" t="str">
        <f t="shared" si="21"/>
        <v>Error?</v>
      </c>
    </row>
    <row r="1424" spans="1:4" x14ac:dyDescent="0.2">
      <c r="A1424" s="55">
        <v>1363</v>
      </c>
      <c r="B1424" s="1232">
        <f>'Expenditures 15-22'!D251</f>
        <v>7162</v>
      </c>
      <c r="C1424" s="14" t="s">
        <v>672</v>
      </c>
      <c r="D1424" s="14" t="str">
        <f t="shared" si="21"/>
        <v>Error?</v>
      </c>
    </row>
    <row r="1425" spans="1:4" x14ac:dyDescent="0.2">
      <c r="A1425" s="55">
        <v>1364</v>
      </c>
      <c r="B1425" s="1232">
        <f>'Expenditures 15-22'!D253</f>
        <v>17335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17335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20852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60938</v>
      </c>
      <c r="D1431" s="14" t="str">
        <f t="shared" si="21"/>
        <v>Error?</v>
      </c>
    </row>
    <row r="1432" spans="1:4" x14ac:dyDescent="0.2">
      <c r="A1432" s="55">
        <v>1371</v>
      </c>
      <c r="B1432" s="1232">
        <f>'Expenditures 15-22'!D261</f>
        <v>50127</v>
      </c>
      <c r="D1432" s="14" t="str">
        <f t="shared" si="21"/>
        <v>Error?</v>
      </c>
    </row>
    <row r="1433" spans="1:4" x14ac:dyDescent="0.2">
      <c r="A1433" s="55">
        <v>1372</v>
      </c>
      <c r="B1433" s="1232">
        <f>'Expenditures 15-22'!D262</f>
        <v>14659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146576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201665</v>
      </c>
      <c r="C1446" s="14" t="s">
        <v>672</v>
      </c>
      <c r="D1446" s="14" t="str">
        <f t="shared" si="21"/>
        <v>Error?</v>
      </c>
    </row>
    <row r="1447" spans="1:4" x14ac:dyDescent="0.2">
      <c r="A1447" s="55">
        <v>1386</v>
      </c>
      <c r="B1447" s="1232">
        <f>'Expenditures 15-22'!D274</f>
        <v>6070</v>
      </c>
      <c r="D1447" s="14" t="str">
        <f t="shared" si="21"/>
        <v>Error?</v>
      </c>
    </row>
    <row r="1448" spans="1:4" x14ac:dyDescent="0.2">
      <c r="A1448" s="55">
        <v>1387</v>
      </c>
      <c r="B1448" s="1232">
        <f>'Expenditures 15-22'!D288</f>
        <v>301843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4401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94108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897</v>
      </c>
      <c r="C1476" s="14" t="s">
        <v>672</v>
      </c>
      <c r="D1476" s="14" t="str">
        <f t="shared" si="22"/>
        <v>Error?</v>
      </c>
    </row>
    <row r="1477" spans="1:4" x14ac:dyDescent="0.2">
      <c r="A1477" s="55">
        <v>1416</v>
      </c>
      <c r="B1477" s="1232">
        <f>'Expenditures 15-22'!K228</f>
        <v>16113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17010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13582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13582</v>
      </c>
      <c r="C1485" s="14" t="s">
        <v>672</v>
      </c>
      <c r="D1485" s="14" t="str">
        <f t="shared" si="22"/>
        <v>Error?</v>
      </c>
    </row>
    <row r="1486" spans="1:4" x14ac:dyDescent="0.2">
      <c r="A1486" s="55">
        <v>1425</v>
      </c>
      <c r="B1486" s="1232">
        <f>'Expenditures 15-22'!K239</f>
        <v>77</v>
      </c>
      <c r="C1486" s="14" t="s">
        <v>672</v>
      </c>
      <c r="D1486" s="14" t="str">
        <f t="shared" si="22"/>
        <v>Error?</v>
      </c>
    </row>
    <row r="1487" spans="1:4" x14ac:dyDescent="0.2">
      <c r="A1487" s="55">
        <v>1426</v>
      </c>
      <c r="B1487" s="1232">
        <f>'Expenditures 15-22'!K240</f>
        <v>7056</v>
      </c>
      <c r="C1487" s="14" t="s">
        <v>672</v>
      </c>
      <c r="D1487" s="14" t="str">
        <f t="shared" si="22"/>
        <v>Error?</v>
      </c>
    </row>
    <row r="1488" spans="1:4" x14ac:dyDescent="0.2">
      <c r="A1488" s="55">
        <v>1427</v>
      </c>
      <c r="B1488" s="1232">
        <f>'Expenditures 15-22'!K251</f>
        <v>7162</v>
      </c>
      <c r="C1488" s="14" t="s">
        <v>672</v>
      </c>
      <c r="D1488" s="14" t="str">
        <f t="shared" si="22"/>
        <v>Error?</v>
      </c>
    </row>
    <row r="1489" spans="1:4" x14ac:dyDescent="0.2">
      <c r="A1489" s="55">
        <v>1428</v>
      </c>
      <c r="B1489" s="1232">
        <f>'Expenditures 15-22'!K253</f>
        <v>17335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17335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20852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60938</v>
      </c>
      <c r="C1495" s="14" t="s">
        <v>672</v>
      </c>
      <c r="D1495" s="14" t="str">
        <f t="shared" si="22"/>
        <v>Error?</v>
      </c>
    </row>
    <row r="1496" spans="1:4" x14ac:dyDescent="0.2">
      <c r="A1496" s="55">
        <v>1435</v>
      </c>
      <c r="B1496" s="1232">
        <f>'Expenditures 15-22'!K261</f>
        <v>50127</v>
      </c>
      <c r="C1496" s="14" t="s">
        <v>672</v>
      </c>
      <c r="D1496" s="14" t="str">
        <f t="shared" si="22"/>
        <v>Error?</v>
      </c>
    </row>
    <row r="1497" spans="1:4" x14ac:dyDescent="0.2">
      <c r="A1497" s="55">
        <v>1436</v>
      </c>
      <c r="B1497" s="1232">
        <f>'Expenditures 15-22'!K262</f>
        <v>14659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146576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201665</v>
      </c>
      <c r="C1510" s="14" t="s">
        <v>672</v>
      </c>
      <c r="D1510" s="14" t="str">
        <f t="shared" si="22"/>
        <v>Error?</v>
      </c>
    </row>
    <row r="1511" spans="1:4" x14ac:dyDescent="0.2">
      <c r="A1511" s="55">
        <v>1450</v>
      </c>
      <c r="B1511" s="1232">
        <f>'Expenditures 15-22'!K274</f>
        <v>6070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301843</v>
      </c>
      <c r="C1517" s="14" t="s">
        <v>672</v>
      </c>
      <c r="D1517" s="14" t="str">
        <f t="shared" si="22"/>
        <v>Error?</v>
      </c>
    </row>
    <row r="1518" spans="1:4" x14ac:dyDescent="0.2">
      <c r="A1518" s="55">
        <v>1457</v>
      </c>
      <c r="B1518" s="1232">
        <f>'Expenditures 15-22'!K289</f>
        <v>-36189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90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90</v>
      </c>
      <c r="C1535" s="14" t="s">
        <v>672</v>
      </c>
      <c r="D1535" s="14" t="str">
        <f t="shared" ref="D1535:D1598" si="23">IF(ISBLANK(B1535),"OK",IF(A1535-B1535=0,"OK","Error?"))</f>
        <v>Error?</v>
      </c>
    </row>
    <row r="1536" spans="1:4" x14ac:dyDescent="0.2">
      <c r="A1536" s="55">
        <v>1475</v>
      </c>
      <c r="B1536" s="1232">
        <f>'Expenditures 15-22'!E305</f>
        <v>90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4697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4697</v>
      </c>
      <c r="C1547" s="14" t="s">
        <v>672</v>
      </c>
      <c r="D1547" s="14" t="str">
        <f t="shared" si="23"/>
        <v>Error?</v>
      </c>
    </row>
    <row r="1548" spans="1:4" x14ac:dyDescent="0.2">
      <c r="A1548" s="55">
        <v>1487</v>
      </c>
      <c r="B1548" s="1232">
        <f>'Expenditures 15-22'!G305</f>
        <v>4697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4787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4787</v>
      </c>
      <c r="C1559" s="14" t="s">
        <v>672</v>
      </c>
      <c r="D1559" s="14" t="str">
        <f t="shared" si="23"/>
        <v>Error?</v>
      </c>
    </row>
    <row r="1560" spans="1:4" x14ac:dyDescent="0.2">
      <c r="A1560" s="55">
        <v>1499</v>
      </c>
      <c r="B1560" s="1232">
        <f>'Expenditures 15-22'!K305</f>
        <v>4787</v>
      </c>
      <c r="C1560" s="14" t="s">
        <v>672</v>
      </c>
      <c r="D1560" s="14" t="str">
        <f t="shared" si="23"/>
        <v>Error?</v>
      </c>
    </row>
    <row r="1561" spans="1:4" x14ac:dyDescent="0.2">
      <c r="A1561" s="55">
        <v>1500</v>
      </c>
      <c r="B1561" s="1232">
        <f>'Expenditures 15-22'!K306</f>
        <v>2012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4352537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4766844</v>
      </c>
      <c r="C1630" s="14" t="s">
        <v>672</v>
      </c>
      <c r="D1630" s="14" t="str">
        <f t="shared" si="24"/>
        <v>Error?</v>
      </c>
    </row>
    <row r="1631" spans="1:4" x14ac:dyDescent="0.2">
      <c r="A1631" s="55">
        <v>1570</v>
      </c>
      <c r="B1631" s="1232">
        <f>'Acct Summary 7-8'!D79</f>
        <v>2149307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2164498</v>
      </c>
      <c r="C1644" s="14" t="s">
        <v>672</v>
      </c>
      <c r="D1644" s="14" t="str">
        <f t="shared" si="24"/>
        <v>Error?</v>
      </c>
    </row>
    <row r="1645" spans="1:4" x14ac:dyDescent="0.2">
      <c r="A1645" s="55">
        <v>1584</v>
      </c>
      <c r="B1645" s="1232">
        <f>'Acct Summary 7-8'!E79</f>
        <v>618632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697517</v>
      </c>
      <c r="C1658" s="14" t="s">
        <v>672</v>
      </c>
      <c r="D1658" s="14" t="str">
        <f t="shared" si="24"/>
        <v>Error?</v>
      </c>
    </row>
    <row r="1659" spans="1:4" x14ac:dyDescent="0.2">
      <c r="A1659" s="55">
        <v>1598</v>
      </c>
      <c r="B1659" s="1232">
        <f>'Acct Summary 7-8'!F79</f>
        <v>657929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677980</v>
      </c>
      <c r="C1672" s="14" t="s">
        <v>672</v>
      </c>
      <c r="D1672" s="14" t="str">
        <f t="shared" si="25"/>
        <v>Error?</v>
      </c>
    </row>
    <row r="1673" spans="1:4" x14ac:dyDescent="0.2">
      <c r="A1673" s="55">
        <v>1612</v>
      </c>
      <c r="B1673" s="1232">
        <f>'Acct Summary 7-8'!G79</f>
        <v>115049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78860</v>
      </c>
      <c r="C1686" s="14" t="s">
        <v>672</v>
      </c>
      <c r="D1686" s="14" t="str">
        <f t="shared" si="25"/>
        <v>Error?</v>
      </c>
    </row>
    <row r="1687" spans="1:4" x14ac:dyDescent="0.2">
      <c r="A1687" s="55">
        <v>1626</v>
      </c>
      <c r="B1687" s="1232">
        <f>'Acct Summary 7-8'!H79</f>
        <v>5292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7304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4747829</v>
      </c>
      <c r="C1744" s="14" t="s">
        <v>672</v>
      </c>
      <c r="D1744" s="14" t="str">
        <f t="shared" si="26"/>
        <v>Error?</v>
      </c>
    </row>
    <row r="1745" spans="1:5" x14ac:dyDescent="0.2">
      <c r="A1745" s="55">
        <v>1684</v>
      </c>
      <c r="B1745" s="1232">
        <f>'Tax Sched 24'!B5</f>
        <v>903527</v>
      </c>
      <c r="C1745" s="14" t="s">
        <v>672</v>
      </c>
      <c r="D1745" s="14" t="str">
        <f t="shared" si="26"/>
        <v>Error?</v>
      </c>
    </row>
    <row r="1746" spans="1:5" x14ac:dyDescent="0.2">
      <c r="A1746" s="55">
        <v>1685</v>
      </c>
      <c r="B1746" s="1232">
        <f>'Tax Sched 24'!B6</f>
        <v>1311292</v>
      </c>
      <c r="C1746" s="14" t="s">
        <v>672</v>
      </c>
      <c r="D1746" s="14" t="str">
        <f t="shared" si="26"/>
        <v>Error?</v>
      </c>
    </row>
    <row r="1747" spans="1:5" x14ac:dyDescent="0.2">
      <c r="A1747" s="55">
        <v>1686</v>
      </c>
      <c r="B1747" s="1232">
        <f>'Tax Sched 24'!B7</f>
        <v>353261</v>
      </c>
      <c r="C1747" s="14" t="s">
        <v>672</v>
      </c>
      <c r="D1747" s="14" t="str">
        <f t="shared" si="26"/>
        <v>Error?</v>
      </c>
    </row>
    <row r="1748" spans="1:5" x14ac:dyDescent="0.2">
      <c r="A1748" s="55">
        <v>1687</v>
      </c>
      <c r="B1748" s="1232">
        <f>'Tax Sched 24'!B8</f>
        <v>133452</v>
      </c>
      <c r="C1748" s="14" t="s">
        <v>672</v>
      </c>
      <c r="D1748" s="14" t="str">
        <f t="shared" si="26"/>
        <v>Error?</v>
      </c>
    </row>
    <row r="1749" spans="1:5" x14ac:dyDescent="0.2">
      <c r="A1749" s="55">
        <v>1688</v>
      </c>
      <c r="B1749" s="1232">
        <f>'Tax Sched 24'!B10</f>
        <v>60403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144021</v>
      </c>
      <c r="C1752" s="14" t="s">
        <v>672</v>
      </c>
      <c r="D1752" s="14" t="str">
        <f t="shared" si="26"/>
        <v>Error?</v>
      </c>
    </row>
    <row r="1753" spans="1:5" x14ac:dyDescent="0.2">
      <c r="A1753" s="55">
        <v>1692</v>
      </c>
      <c r="B1753" s="1232">
        <f>'Tax Sched 24'!B12</f>
        <v>68715</v>
      </c>
      <c r="C1753" s="14" t="s">
        <v>672</v>
      </c>
      <c r="D1753" s="14" t="str">
        <f t="shared" si="26"/>
        <v>Error?</v>
      </c>
    </row>
    <row r="1754" spans="1:5" x14ac:dyDescent="0.2">
      <c r="A1754" s="55">
        <v>1693</v>
      </c>
      <c r="B1754" s="1232">
        <f>'Tax Sched 24'!B14</f>
        <v>71982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8042590</v>
      </c>
      <c r="C1759" s="14" t="s">
        <v>672</v>
      </c>
      <c r="D1759" s="14" t="str">
        <f t="shared" si="26"/>
        <v>Error?</v>
      </c>
    </row>
    <row r="1760" spans="1:5" x14ac:dyDescent="0.2">
      <c r="A1760" s="55">
        <v>1699</v>
      </c>
      <c r="B1760" s="1232">
        <f>'Tax Sched 24'!D4</f>
        <v>2613706</v>
      </c>
      <c r="C1760" s="14" t="s">
        <v>672</v>
      </c>
      <c r="D1760" s="14" t="str">
        <f t="shared" si="26"/>
        <v>Error?</v>
      </c>
    </row>
    <row r="1761" spans="1:5" x14ac:dyDescent="0.2">
      <c r="A1761" s="55">
        <v>1700</v>
      </c>
      <c r="B1761" s="1232">
        <f>'Tax Sched 24'!D5</f>
        <v>490109</v>
      </c>
      <c r="C1761" s="14" t="s">
        <v>672</v>
      </c>
      <c r="D1761" s="14" t="str">
        <f t="shared" si="26"/>
        <v>Error?</v>
      </c>
    </row>
    <row r="1762" spans="1:5" s="80" customFormat="1" x14ac:dyDescent="0.2">
      <c r="A1762" s="55">
        <v>1701</v>
      </c>
      <c r="B1762" s="1232">
        <f>'Tax Sched 24'!D6</f>
        <v>685567</v>
      </c>
      <c r="C1762" s="14" t="s">
        <v>672</v>
      </c>
      <c r="D1762" s="14" t="str">
        <f t="shared" si="26"/>
        <v>Error?</v>
      </c>
      <c r="E1762" s="81"/>
    </row>
    <row r="1763" spans="1:5" x14ac:dyDescent="0.2">
      <c r="A1763" s="55">
        <v>1702</v>
      </c>
      <c r="B1763" s="1232">
        <f>'Tax Sched 24'!D7</f>
        <v>189194</v>
      </c>
      <c r="C1763" s="14" t="s">
        <v>672</v>
      </c>
      <c r="D1763" s="14" t="str">
        <f t="shared" si="26"/>
        <v>Error?</v>
      </c>
    </row>
    <row r="1764" spans="1:5" x14ac:dyDescent="0.2">
      <c r="A1764" s="55">
        <v>1703</v>
      </c>
      <c r="B1764" s="1232">
        <f>'Tax Sched 24'!D8</f>
        <v>65241</v>
      </c>
      <c r="C1764" s="14" t="s">
        <v>672</v>
      </c>
      <c r="D1764" s="14" t="str">
        <f t="shared" si="26"/>
        <v>Error?</v>
      </c>
    </row>
    <row r="1765" spans="1:5" x14ac:dyDescent="0.2">
      <c r="A1765" s="55">
        <v>1704</v>
      </c>
      <c r="B1765" s="1232">
        <f>'Tax Sched 24'!D10</f>
        <v>32758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68135</v>
      </c>
      <c r="C1768" s="14" t="s">
        <v>672</v>
      </c>
      <c r="D1768" s="14" t="str">
        <f t="shared" si="26"/>
        <v>Error?</v>
      </c>
    </row>
    <row r="1769" spans="1:5" x14ac:dyDescent="0.2">
      <c r="A1769" s="55">
        <v>1708</v>
      </c>
      <c r="B1769" s="1232">
        <f>'Tax Sched 24'!D12</f>
        <v>65426</v>
      </c>
      <c r="C1769" s="14" t="s">
        <v>672</v>
      </c>
      <c r="D1769" s="14" t="str">
        <f t="shared" si="26"/>
        <v>Error?</v>
      </c>
    </row>
    <row r="1770" spans="1:5" x14ac:dyDescent="0.2">
      <c r="A1770" s="55">
        <v>1709</v>
      </c>
      <c r="B1770" s="1232">
        <f>'Tax Sched 24'!D14</f>
        <v>39012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4374774</v>
      </c>
      <c r="C1775" s="14" t="s">
        <v>672</v>
      </c>
      <c r="D1775" s="14" t="str">
        <f t="shared" si="26"/>
        <v>Error?</v>
      </c>
    </row>
    <row r="1776" spans="1:5" x14ac:dyDescent="0.2">
      <c r="A1776" s="55">
        <v>1715</v>
      </c>
      <c r="B1776" s="1232">
        <f>'Tax Sched 24'!C4</f>
        <v>2134123</v>
      </c>
      <c r="D1776" s="14" t="str">
        <f t="shared" si="26"/>
        <v>Error?</v>
      </c>
    </row>
    <row r="1777" spans="1:4" x14ac:dyDescent="0.2">
      <c r="A1777" s="55">
        <v>1716</v>
      </c>
      <c r="B1777" s="1232">
        <f>'Tax Sched 24'!C5</f>
        <v>413418</v>
      </c>
      <c r="D1777" s="14" t="str">
        <f t="shared" si="26"/>
        <v>Error?</v>
      </c>
    </row>
    <row r="1778" spans="1:4" x14ac:dyDescent="0.2">
      <c r="A1778" s="55">
        <v>1717</v>
      </c>
      <c r="B1778" s="1232">
        <f>'Tax Sched 24'!C6</f>
        <v>625725</v>
      </c>
      <c r="D1778" s="14" t="str">
        <f t="shared" si="26"/>
        <v>Error?</v>
      </c>
    </row>
    <row r="1779" spans="1:4" x14ac:dyDescent="0.2">
      <c r="A1779" s="55">
        <v>1718</v>
      </c>
      <c r="B1779" s="1232">
        <f>'Tax Sched 24'!C7</f>
        <v>164067</v>
      </c>
      <c r="D1779" s="14" t="str">
        <f t="shared" si="26"/>
        <v>Error?</v>
      </c>
    </row>
    <row r="1780" spans="1:4" x14ac:dyDescent="0.2">
      <c r="A1780" s="55">
        <v>1719</v>
      </c>
      <c r="B1780" s="1232">
        <f>'Tax Sched 24'!C8</f>
        <v>68211</v>
      </c>
      <c r="D1780" s="14" t="str">
        <f t="shared" si="26"/>
        <v>Error?</v>
      </c>
    </row>
    <row r="1781" spans="1:4" x14ac:dyDescent="0.2">
      <c r="A1781" s="55">
        <v>1720</v>
      </c>
      <c r="B1781" s="1232">
        <f>'Tax Sched 24'!C10</f>
        <v>27645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75886</v>
      </c>
      <c r="D1784" s="14" t="str">
        <f t="shared" si="26"/>
        <v>Error?</v>
      </c>
    </row>
    <row r="1785" spans="1:4" x14ac:dyDescent="0.2">
      <c r="A1785" s="55">
        <v>1724</v>
      </c>
      <c r="B1785" s="1232">
        <f>'Tax Sched 24'!C12</f>
        <v>3289</v>
      </c>
      <c r="D1785" s="14" t="str">
        <f t="shared" si="26"/>
        <v>Error?</v>
      </c>
    </row>
    <row r="1786" spans="1:4" x14ac:dyDescent="0.2">
      <c r="A1786" s="55">
        <v>1725</v>
      </c>
      <c r="B1786" s="1232">
        <f>'Tax Sched 24'!C14</f>
        <v>32970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3667816</v>
      </c>
      <c r="C1791" s="14" t="s">
        <v>672</v>
      </c>
      <c r="D1791" s="14" t="str">
        <f t="shared" ref="D1791:D1854" si="27">IF(ISBLANK(B1791),"OK",IF(A1791-B1791=0,"OK","Error?"))</f>
        <v>Error?</v>
      </c>
    </row>
    <row r="1792" spans="1:4" x14ac:dyDescent="0.2">
      <c r="A1792" s="55">
        <v>1731</v>
      </c>
      <c r="B1792" s="1232">
        <f>'Tax Sched 24'!F4</f>
        <v>2641705</v>
      </c>
      <c r="C1792" s="14" t="s">
        <v>672</v>
      </c>
      <c r="D1792" s="14" t="str">
        <f t="shared" si="27"/>
        <v>Error?</v>
      </c>
    </row>
    <row r="1793" spans="1:4" x14ac:dyDescent="0.2">
      <c r="A1793" s="55">
        <v>1732</v>
      </c>
      <c r="B1793" s="1232">
        <f>'Tax Sched 24'!F5</f>
        <v>511744</v>
      </c>
      <c r="C1793" s="14" t="s">
        <v>672</v>
      </c>
      <c r="D1793" s="14" t="str">
        <f t="shared" si="27"/>
        <v>Error?</v>
      </c>
    </row>
    <row r="1794" spans="1:4" x14ac:dyDescent="0.2">
      <c r="A1794" s="55">
        <v>1733</v>
      </c>
      <c r="B1794" s="1232">
        <f>'Tax Sched 24'!F6</f>
        <v>774549</v>
      </c>
      <c r="C1794" s="14" t="s">
        <v>672</v>
      </c>
      <c r="D1794" s="14" t="str">
        <f t="shared" si="27"/>
        <v>Error?</v>
      </c>
    </row>
    <row r="1795" spans="1:4" x14ac:dyDescent="0.2">
      <c r="A1795" s="55">
        <v>1734</v>
      </c>
      <c r="B1795" s="1232">
        <f>'Tax Sched 24'!F7</f>
        <v>203089</v>
      </c>
      <c r="C1795" s="14" t="s">
        <v>672</v>
      </c>
      <c r="D1795" s="14" t="str">
        <f t="shared" si="27"/>
        <v>Error?</v>
      </c>
    </row>
    <row r="1796" spans="1:4" x14ac:dyDescent="0.2">
      <c r="A1796" s="55">
        <v>1735</v>
      </c>
      <c r="B1796" s="1232">
        <f>'Tax Sched 24'!F8</f>
        <v>84435</v>
      </c>
      <c r="C1796" s="14" t="s">
        <v>672</v>
      </c>
      <c r="D1796" s="14" t="str">
        <f t="shared" si="27"/>
        <v>Error?</v>
      </c>
    </row>
    <row r="1797" spans="1:4" x14ac:dyDescent="0.2">
      <c r="A1797" s="55">
        <v>1736</v>
      </c>
      <c r="B1797" s="1232">
        <f>'Tax Sched 24'!F10</f>
        <v>34219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93934</v>
      </c>
      <c r="C1800" s="14" t="s">
        <v>672</v>
      </c>
      <c r="D1800" s="14" t="str">
        <f t="shared" si="27"/>
        <v>Error?</v>
      </c>
    </row>
    <row r="1801" spans="1:4" x14ac:dyDescent="0.2">
      <c r="A1801" s="55">
        <v>1740</v>
      </c>
      <c r="B1801" s="1232">
        <f>'Tax Sched 24'!F12</f>
        <v>4072</v>
      </c>
      <c r="C1801" s="14" t="s">
        <v>672</v>
      </c>
      <c r="D1801" s="14" t="str">
        <f t="shared" si="27"/>
        <v>Error?</v>
      </c>
    </row>
    <row r="1802" spans="1:4" x14ac:dyDescent="0.2">
      <c r="A1802" s="55">
        <v>1741</v>
      </c>
      <c r="B1802" s="1232">
        <f>'Tax Sched 24'!F14</f>
        <v>40812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4775828</v>
      </c>
      <c r="D1808" s="14" t="str">
        <f t="shared" si="27"/>
        <v>Error?</v>
      </c>
    </row>
    <row r="1809" spans="1:4" x14ac:dyDescent="0.2">
      <c r="A1809" s="55">
        <v>1748</v>
      </c>
      <c r="B1809" s="1232">
        <f>'Tax Sched 24'!E5</f>
        <v>925162</v>
      </c>
      <c r="D1809" s="14" t="str">
        <f t="shared" si="27"/>
        <v>Error?</v>
      </c>
    </row>
    <row r="1810" spans="1:4" x14ac:dyDescent="0.2">
      <c r="A1810" s="55">
        <v>1749</v>
      </c>
      <c r="B1810" s="1232">
        <f>'Tax Sched 24'!E6</f>
        <v>1400274</v>
      </c>
      <c r="D1810" s="14" t="str">
        <f t="shared" si="27"/>
        <v>Error?</v>
      </c>
    </row>
    <row r="1811" spans="1:4" x14ac:dyDescent="0.2">
      <c r="A1811" s="55">
        <v>1750</v>
      </c>
      <c r="B1811" s="1232">
        <f>'Tax Sched 24'!E7</f>
        <v>367156</v>
      </c>
      <c r="D1811" s="14" t="str">
        <f t="shared" si="27"/>
        <v>Error?</v>
      </c>
    </row>
    <row r="1812" spans="1:4" x14ac:dyDescent="0.2">
      <c r="A1812" s="55">
        <v>1751</v>
      </c>
      <c r="B1812" s="1232">
        <f>'Tax Sched 24'!E8</f>
        <v>152646</v>
      </c>
      <c r="D1812" s="14" t="str">
        <f t="shared" si="27"/>
        <v>Error?</v>
      </c>
    </row>
    <row r="1813" spans="1:4" x14ac:dyDescent="0.2">
      <c r="A1813" s="55">
        <v>1752</v>
      </c>
      <c r="B1813" s="1232">
        <f>'Tax Sched 24'!E10</f>
        <v>61864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169820</v>
      </c>
      <c r="D1816" s="14" t="str">
        <f t="shared" si="27"/>
        <v>Error?</v>
      </c>
    </row>
    <row r="1817" spans="1:4" x14ac:dyDescent="0.2">
      <c r="A1817" s="55">
        <v>1756</v>
      </c>
      <c r="B1817" s="1232">
        <f>'Tax Sched 24'!E12</f>
        <v>7361</v>
      </c>
      <c r="D1817" s="14" t="str">
        <f t="shared" si="27"/>
        <v>Error?</v>
      </c>
    </row>
    <row r="1818" spans="1:4" x14ac:dyDescent="0.2">
      <c r="A1818" s="55">
        <v>1757</v>
      </c>
      <c r="B1818" s="1232">
        <f>'Tax Sched 24'!E14</f>
        <v>73782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8207989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14269998</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71982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71982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71982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434100</v>
      </c>
      <c r="D2008" s="14" t="str">
        <f t="shared" si="30"/>
        <v>Error?</v>
      </c>
    </row>
    <row r="2009" spans="1:4" x14ac:dyDescent="0.2">
      <c r="A2009" s="55">
        <v>1948</v>
      </c>
      <c r="B2009" s="1232">
        <f>'Cap Outlay Deprec 27'!C8</f>
        <v>19920344</v>
      </c>
      <c r="D2009" s="14" t="str">
        <f t="shared" si="30"/>
        <v>Error?</v>
      </c>
    </row>
    <row r="2010" spans="1:4" x14ac:dyDescent="0.2">
      <c r="A2010" s="55">
        <v>1949</v>
      </c>
      <c r="B2010" s="1232">
        <f>'Cap Outlay Deprec 27'!C10</f>
        <v>1176145</v>
      </c>
      <c r="D2010" s="14" t="str">
        <f t="shared" si="30"/>
        <v>Error?</v>
      </c>
    </row>
    <row r="2011" spans="1:4" x14ac:dyDescent="0.2">
      <c r="A2011" s="55">
        <v>1950</v>
      </c>
      <c r="B2011" s="1232">
        <f>'Cap Outlay Deprec 27'!C12</f>
        <v>1847567</v>
      </c>
      <c r="D2011" s="14" t="str">
        <f t="shared" si="30"/>
        <v>Error?</v>
      </c>
    </row>
    <row r="2012" spans="1:4" x14ac:dyDescent="0.2">
      <c r="A2012" s="55">
        <v>1951</v>
      </c>
      <c r="B2012" s="1232">
        <f>'Cap Outlay Deprec 27'!C13</f>
        <v>1791677</v>
      </c>
      <c r="D2012" s="14" t="str">
        <f t="shared" si="30"/>
        <v>Error?</v>
      </c>
    </row>
    <row r="2013" spans="1:4" x14ac:dyDescent="0.2">
      <c r="A2013" s="55">
        <v>1952</v>
      </c>
      <c r="B2013" s="1232">
        <f>'Cap Outlay Deprec 27'!C16</f>
        <v>25169833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32596</v>
      </c>
      <c r="D2017" s="14" t="str">
        <f t="shared" si="30"/>
        <v>Error?</v>
      </c>
    </row>
    <row r="2018" spans="1:4" x14ac:dyDescent="0.2">
      <c r="A2018" s="55">
        <v>1957</v>
      </c>
      <c r="B2018" s="1232">
        <f>'Cap Outlay Deprec 27'!D13</f>
        <v>238909</v>
      </c>
      <c r="D2018" s="14" t="str">
        <f t="shared" si="30"/>
        <v>Error?</v>
      </c>
    </row>
    <row r="2019" spans="1:4" x14ac:dyDescent="0.2">
      <c r="A2019" s="55">
        <v>1958</v>
      </c>
      <c r="B2019" s="1232">
        <f>'Cap Outlay Deprec 27'!D16</f>
        <v>271505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323078</v>
      </c>
      <c r="D2024" s="14" t="str">
        <f t="shared" si="30"/>
        <v>Error?</v>
      </c>
    </row>
    <row r="2025" spans="1:4" x14ac:dyDescent="0.2">
      <c r="A2025" s="55">
        <v>1964</v>
      </c>
      <c r="B2025" s="1232">
        <f>'Cap Outlay Deprec 27'!E16</f>
        <v>323078</v>
      </c>
      <c r="C2025" s="14" t="s">
        <v>672</v>
      </c>
      <c r="D2025" s="14" t="str">
        <f t="shared" si="30"/>
        <v>Error?</v>
      </c>
    </row>
    <row r="2026" spans="1:4" x14ac:dyDescent="0.2">
      <c r="A2026" s="55">
        <v>1965</v>
      </c>
      <c r="B2026" s="1232">
        <f>'Cap Outlay Deprec 27'!F5</f>
        <v>434100</v>
      </c>
      <c r="C2026" s="14" t="s">
        <v>672</v>
      </c>
      <c r="D2026" s="14" t="str">
        <f t="shared" si="30"/>
        <v>Error?</v>
      </c>
    </row>
    <row r="2027" spans="1:4" x14ac:dyDescent="0.2">
      <c r="A2027" s="55">
        <v>1966</v>
      </c>
      <c r="B2027" s="1232">
        <f>'Cap Outlay Deprec 27'!F8</f>
        <v>19920344</v>
      </c>
      <c r="C2027" s="14" t="s">
        <v>672</v>
      </c>
      <c r="D2027" s="14" t="str">
        <f t="shared" si="30"/>
        <v>Error?</v>
      </c>
    </row>
    <row r="2028" spans="1:4" x14ac:dyDescent="0.2">
      <c r="A2028" s="55">
        <v>1967</v>
      </c>
      <c r="B2028" s="1232">
        <f>'Cap Outlay Deprec 27'!F10</f>
        <v>1176145</v>
      </c>
      <c r="C2028" s="14" t="s">
        <v>672</v>
      </c>
      <c r="D2028" s="14" t="str">
        <f t="shared" si="30"/>
        <v>Error?</v>
      </c>
    </row>
    <row r="2029" spans="1:4" x14ac:dyDescent="0.2">
      <c r="A2029" s="55">
        <v>1968</v>
      </c>
      <c r="B2029" s="1232">
        <f>'Cap Outlay Deprec 27'!F12</f>
        <v>1880163</v>
      </c>
      <c r="C2029" s="14" t="s">
        <v>672</v>
      </c>
      <c r="D2029" s="14" t="str">
        <f t="shared" si="30"/>
        <v>Error?</v>
      </c>
    </row>
    <row r="2030" spans="1:4" x14ac:dyDescent="0.2">
      <c r="A2030" s="55">
        <v>1969</v>
      </c>
      <c r="B2030" s="1232">
        <f>'Cap Outlay Deprec 27'!F13</f>
        <v>1707508</v>
      </c>
      <c r="C2030" s="14" t="s">
        <v>672</v>
      </c>
      <c r="D2030" s="14" t="str">
        <f t="shared" si="30"/>
        <v>Error?</v>
      </c>
    </row>
    <row r="2031" spans="1:4" x14ac:dyDescent="0.2">
      <c r="A2031" s="55">
        <v>1970</v>
      </c>
      <c r="B2031" s="1232">
        <f>'Cap Outlay Deprec 27'!F16</f>
        <v>25118260</v>
      </c>
      <c r="C2031" s="14" t="s">
        <v>672</v>
      </c>
      <c r="D2031" s="14" t="str">
        <f t="shared" si="30"/>
        <v>Error?</v>
      </c>
    </row>
    <row r="2032" spans="1:4" x14ac:dyDescent="0.2">
      <c r="A2032" s="83">
        <v>1971</v>
      </c>
      <c r="D2032" s="14" t="str">
        <f t="shared" si="30"/>
        <v>OK</v>
      </c>
    </row>
    <row r="2033" spans="1:4" x14ac:dyDescent="0.2">
      <c r="A2033" s="55">
        <v>1972</v>
      </c>
      <c r="B2033" s="1232">
        <f>'Cap Outlay Deprec 27'!H8</f>
        <v>4967980</v>
      </c>
      <c r="D2033" s="14" t="str">
        <f t="shared" si="30"/>
        <v>Error?</v>
      </c>
    </row>
    <row r="2034" spans="1:4" x14ac:dyDescent="0.2">
      <c r="A2034" s="55">
        <v>1973</v>
      </c>
      <c r="B2034" s="1232">
        <f>'Cap Outlay Deprec 27'!H10</f>
        <v>594458</v>
      </c>
      <c r="D2034" s="14" t="str">
        <f t="shared" si="30"/>
        <v>Error?</v>
      </c>
    </row>
    <row r="2035" spans="1:4" x14ac:dyDescent="0.2">
      <c r="A2035" s="55">
        <v>1974</v>
      </c>
      <c r="B2035" s="1232">
        <f>'Cap Outlay Deprec 27'!H12</f>
        <v>1606772</v>
      </c>
      <c r="D2035" s="14" t="str">
        <f t="shared" si="30"/>
        <v>Error?</v>
      </c>
    </row>
    <row r="2036" spans="1:4" x14ac:dyDescent="0.2">
      <c r="A2036" s="55">
        <v>1975</v>
      </c>
      <c r="B2036" s="1232">
        <f>'Cap Outlay Deprec 27'!H13</f>
        <v>1211322</v>
      </c>
      <c r="D2036" s="14" t="str">
        <f t="shared" si="30"/>
        <v>Error?</v>
      </c>
    </row>
    <row r="2037" spans="1:4" x14ac:dyDescent="0.2">
      <c r="A2037" s="55">
        <v>1976</v>
      </c>
      <c r="B2037" s="1232">
        <f>'Cap Outlay Deprec 27'!H16</f>
        <v>8380532</v>
      </c>
      <c r="C2037" s="14" t="s">
        <v>672</v>
      </c>
      <c r="D2037" s="14" t="str">
        <f t="shared" si="30"/>
        <v>Error?</v>
      </c>
    </row>
    <row r="2038" spans="1:4" x14ac:dyDescent="0.2">
      <c r="A2038" s="83">
        <v>1977</v>
      </c>
      <c r="D2038" s="14" t="str">
        <f t="shared" si="30"/>
        <v>OK</v>
      </c>
    </row>
    <row r="2039" spans="1:4" x14ac:dyDescent="0.2">
      <c r="A2039" s="55">
        <v>1978</v>
      </c>
      <c r="B2039" s="1232">
        <f>'Cap Outlay Deprec 27'!I8</f>
        <v>398407</v>
      </c>
      <c r="D2039" s="14" t="str">
        <f t="shared" si="30"/>
        <v>Error?</v>
      </c>
    </row>
    <row r="2040" spans="1:4" x14ac:dyDescent="0.2">
      <c r="A2040" s="55">
        <v>1979</v>
      </c>
      <c r="B2040" s="1232">
        <f>'Cap Outlay Deprec 27'!I10</f>
        <v>59884</v>
      </c>
      <c r="D2040" s="14" t="str">
        <f t="shared" si="30"/>
        <v>Error?</v>
      </c>
    </row>
    <row r="2041" spans="1:4" x14ac:dyDescent="0.2">
      <c r="A2041" s="55">
        <v>1980</v>
      </c>
      <c r="B2041" s="1232">
        <f>'Cap Outlay Deprec 27'!I12</f>
        <v>45540</v>
      </c>
      <c r="D2041" s="14" t="str">
        <f t="shared" si="30"/>
        <v>Error?</v>
      </c>
    </row>
    <row r="2042" spans="1:4" x14ac:dyDescent="0.2">
      <c r="A2042" s="55">
        <v>1981</v>
      </c>
      <c r="B2042" s="1232">
        <f>'Cap Outlay Deprec 27'!I13</f>
        <v>254899</v>
      </c>
      <c r="D2042" s="14" t="str">
        <f t="shared" si="30"/>
        <v>Error?</v>
      </c>
    </row>
    <row r="2043" spans="1:4" x14ac:dyDescent="0.2">
      <c r="A2043" s="55">
        <v>1982</v>
      </c>
      <c r="B2043" s="1232">
        <f>'Cap Outlay Deprec 27'!I16</f>
        <v>758730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323078</v>
      </c>
      <c r="D2048" s="14" t="str">
        <f t="shared" si="31"/>
        <v>Error?</v>
      </c>
    </row>
    <row r="2049" spans="1:4" x14ac:dyDescent="0.2">
      <c r="A2049" s="55">
        <v>1988</v>
      </c>
      <c r="B2049" s="1232">
        <f>'Cap Outlay Deprec 27'!J16</f>
        <v>323078</v>
      </c>
      <c r="C2049" s="14" t="s">
        <v>672</v>
      </c>
      <c r="D2049" s="14" t="str">
        <f t="shared" si="31"/>
        <v>Error?</v>
      </c>
    </row>
    <row r="2050" spans="1:4" x14ac:dyDescent="0.2">
      <c r="A2050" s="83">
        <v>1989</v>
      </c>
      <c r="D2050" s="14" t="str">
        <f t="shared" si="31"/>
        <v>OK</v>
      </c>
    </row>
    <row r="2051" spans="1:4" x14ac:dyDescent="0.2">
      <c r="A2051" s="55">
        <v>1990</v>
      </c>
      <c r="B2051" s="1232">
        <f>'Cap Outlay Deprec 27'!K8</f>
        <v>5366387</v>
      </c>
      <c r="C2051" s="14" t="s">
        <v>672</v>
      </c>
      <c r="D2051" s="14" t="str">
        <f t="shared" si="31"/>
        <v>Error?</v>
      </c>
    </row>
    <row r="2052" spans="1:4" x14ac:dyDescent="0.2">
      <c r="A2052" s="55">
        <v>1991</v>
      </c>
      <c r="B2052" s="1232">
        <f>'Cap Outlay Deprec 27'!K10</f>
        <v>654342</v>
      </c>
      <c r="C2052" s="14" t="s">
        <v>672</v>
      </c>
      <c r="D2052" s="14" t="str">
        <f t="shared" si="31"/>
        <v>Error?</v>
      </c>
    </row>
    <row r="2053" spans="1:4" x14ac:dyDescent="0.2">
      <c r="A2053" s="55">
        <v>1992</v>
      </c>
      <c r="B2053" s="1232">
        <f>'Cap Outlay Deprec 27'!K12</f>
        <v>1652312</v>
      </c>
      <c r="C2053" s="14" t="s">
        <v>672</v>
      </c>
      <c r="D2053" s="14" t="str">
        <f t="shared" si="31"/>
        <v>Error?</v>
      </c>
    </row>
    <row r="2054" spans="1:4" x14ac:dyDescent="0.2">
      <c r="A2054" s="55">
        <v>1993</v>
      </c>
      <c r="B2054" s="1232">
        <f>'Cap Outlay Deprec 27'!K13</f>
        <v>1143143</v>
      </c>
      <c r="C2054" s="14" t="s">
        <v>672</v>
      </c>
      <c r="D2054" s="14" t="str">
        <f t="shared" si="31"/>
        <v>Error?</v>
      </c>
    </row>
    <row r="2055" spans="1:4" x14ac:dyDescent="0.2">
      <c r="A2055" s="55">
        <v>1994</v>
      </c>
      <c r="B2055" s="1232">
        <f>'Cap Outlay Deprec 27'!K16</f>
        <v>8816184</v>
      </c>
      <c r="C2055" s="14" t="s">
        <v>672</v>
      </c>
      <c r="D2055" s="14" t="str">
        <f t="shared" si="31"/>
        <v>Error?</v>
      </c>
    </row>
    <row r="2056" spans="1:4" x14ac:dyDescent="0.2">
      <c r="A2056" s="55">
        <v>1995</v>
      </c>
      <c r="B2056" s="1232">
        <f>'Cap Outlay Deprec 27'!L5</f>
        <v>434100</v>
      </c>
      <c r="C2056" s="14" t="s">
        <v>672</v>
      </c>
      <c r="D2056" s="14" t="str">
        <f t="shared" si="31"/>
        <v>Error?</v>
      </c>
    </row>
    <row r="2057" spans="1:4" x14ac:dyDescent="0.2">
      <c r="A2057" s="55">
        <v>1996</v>
      </c>
      <c r="B2057" s="1232">
        <f>'Cap Outlay Deprec 27'!L8</f>
        <v>14553957</v>
      </c>
      <c r="C2057" s="14" t="s">
        <v>672</v>
      </c>
      <c r="D2057" s="14" t="str">
        <f t="shared" si="31"/>
        <v>Error?</v>
      </c>
    </row>
    <row r="2058" spans="1:4" x14ac:dyDescent="0.2">
      <c r="A2058" s="55">
        <v>1997</v>
      </c>
      <c r="B2058" s="1232">
        <f>'Cap Outlay Deprec 27'!L10</f>
        <v>521803</v>
      </c>
      <c r="C2058" s="14" t="s">
        <v>672</v>
      </c>
      <c r="D2058" s="14" t="str">
        <f t="shared" si="31"/>
        <v>Error?</v>
      </c>
    </row>
    <row r="2059" spans="1:4" x14ac:dyDescent="0.2">
      <c r="A2059" s="55">
        <v>1998</v>
      </c>
      <c r="B2059" s="1232">
        <f>'Cap Outlay Deprec 27'!L12</f>
        <v>227851</v>
      </c>
      <c r="C2059" s="14" t="s">
        <v>672</v>
      </c>
      <c r="D2059" s="14" t="str">
        <f t="shared" si="31"/>
        <v>Error?</v>
      </c>
    </row>
    <row r="2060" spans="1:4" x14ac:dyDescent="0.2">
      <c r="A2060" s="55">
        <v>1999</v>
      </c>
      <c r="B2060" s="1232">
        <f>'Cap Outlay Deprec 27'!L13</f>
        <v>564365</v>
      </c>
      <c r="C2060" s="14" t="s">
        <v>672</v>
      </c>
      <c r="D2060" s="14" t="str">
        <f t="shared" si="31"/>
        <v>Error?</v>
      </c>
    </row>
    <row r="2061" spans="1:4" x14ac:dyDescent="0.2">
      <c r="A2061" s="55">
        <v>2000</v>
      </c>
      <c r="B2061" s="1232">
        <f>'Cap Outlay Deprec 27'!L16</f>
        <v>16302076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710480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710480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26451</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26451</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27955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2012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5350758</v>
      </c>
      <c r="C2551" s="14" t="s">
        <v>672</v>
      </c>
      <c r="D2551" s="14" t="str">
        <f t="shared" si="38"/>
        <v>Error?</v>
      </c>
    </row>
    <row r="2552" spans="1:4" x14ac:dyDescent="0.2">
      <c r="A2552" s="83">
        <v>2491</v>
      </c>
      <c r="D2552" s="14" t="str">
        <f t="shared" si="38"/>
        <v>OK</v>
      </c>
    </row>
    <row r="2553" spans="1:4" x14ac:dyDescent="0.2">
      <c r="A2553" s="55">
        <v>2492</v>
      </c>
      <c r="B2553" s="1232">
        <f>'Acct Summary 7-8'!C6</f>
        <v>1022242</v>
      </c>
      <c r="C2553" s="14" t="s">
        <v>672</v>
      </c>
      <c r="D2553" s="14" t="str">
        <f t="shared" si="38"/>
        <v>Error?</v>
      </c>
    </row>
    <row r="2554" spans="1:4" x14ac:dyDescent="0.2">
      <c r="A2554" s="55">
        <v>2493</v>
      </c>
      <c r="B2554" s="1232">
        <f>'Acct Summary 7-8'!C7</f>
        <v>417431</v>
      </c>
      <c r="C2554" s="14" t="s">
        <v>672</v>
      </c>
      <c r="D2554" s="14" t="str">
        <f t="shared" si="38"/>
        <v>Error?</v>
      </c>
    </row>
    <row r="2555" spans="1:4" x14ac:dyDescent="0.2">
      <c r="A2555" s="55">
        <v>2494</v>
      </c>
      <c r="B2555" s="1232">
        <f>'Acct Summary 7-8'!C8</f>
        <v>6790431</v>
      </c>
      <c r="C2555" s="14" t="s">
        <v>672</v>
      </c>
      <c r="D2555" s="14" t="str">
        <f t="shared" si="38"/>
        <v>Error?</v>
      </c>
    </row>
    <row r="2556" spans="1:4" x14ac:dyDescent="0.2">
      <c r="A2556" s="55">
        <v>2495</v>
      </c>
      <c r="B2556" s="1232">
        <f>'Acct Summary 7-8'!C12</f>
        <v>3932150</v>
      </c>
      <c r="C2556" s="14" t="s">
        <v>672</v>
      </c>
      <c r="D2556" s="14" t="str">
        <f t="shared" si="38"/>
        <v>Error?</v>
      </c>
    </row>
    <row r="2557" spans="1:4" x14ac:dyDescent="0.2">
      <c r="A2557" s="55">
        <v>2496</v>
      </c>
      <c r="B2557" s="1232">
        <f>'Acct Summary 7-8'!C13</f>
        <v>1680012</v>
      </c>
      <c r="C2557" s="14" t="s">
        <v>672</v>
      </c>
      <c r="D2557" s="14" t="str">
        <f t="shared" si="38"/>
        <v>Error?</v>
      </c>
    </row>
    <row r="2558" spans="1:4" x14ac:dyDescent="0.2">
      <c r="A2558" s="55">
        <v>2497</v>
      </c>
      <c r="B2558" s="1232">
        <f>'Acct Summary 7-8'!C14</f>
        <v>53482</v>
      </c>
      <c r="C2558" s="14" t="s">
        <v>672</v>
      </c>
      <c r="D2558" s="14" t="str">
        <f t="shared" si="38"/>
        <v>Error?</v>
      </c>
    </row>
    <row r="2559" spans="1:4" x14ac:dyDescent="0.2">
      <c r="A2559" s="55">
        <v>2498</v>
      </c>
      <c r="B2559" s="1232">
        <f>'Acct Summary 7-8'!C15</f>
        <v>710480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6376124</v>
      </c>
      <c r="C2561" s="14" t="s">
        <v>672</v>
      </c>
      <c r="D2561" s="14" t="str">
        <f t="shared" si="39"/>
        <v>Error?</v>
      </c>
    </row>
    <row r="2562" spans="1:4" x14ac:dyDescent="0.2">
      <c r="A2562" s="55">
        <v>2501</v>
      </c>
      <c r="B2562" s="1232">
        <f>'Acct Summary 7-8'!C20</f>
        <v>414307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992936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992936</v>
      </c>
      <c r="C2568" s="14" t="s">
        <v>672</v>
      </c>
      <c r="D2568" s="14" t="str">
        <f t="shared" si="39"/>
        <v>Error?</v>
      </c>
    </row>
    <row r="2569" spans="1:4" x14ac:dyDescent="0.2">
      <c r="A2569" s="55">
        <v>2508</v>
      </c>
      <c r="B2569" s="1232">
        <f>'Acct Summary 7-8'!D13</f>
        <v>951294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26451</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977745</v>
      </c>
      <c r="C2573" s="14" t="s">
        <v>672</v>
      </c>
      <c r="D2573" s="14" t="str">
        <f t="shared" si="39"/>
        <v>Error?</v>
      </c>
    </row>
    <row r="2574" spans="1:4" x14ac:dyDescent="0.2">
      <c r="A2574" s="55">
        <v>2513</v>
      </c>
      <c r="B2574" s="1232">
        <f>'Acct Summary 7-8'!D20</f>
        <v>15191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358454</v>
      </c>
      <c r="C2591" s="14" t="s">
        <v>672</v>
      </c>
      <c r="D2591" s="14" t="str">
        <f t="shared" si="39"/>
        <v>Error?</v>
      </c>
    </row>
    <row r="2592" spans="1:4" x14ac:dyDescent="0.2">
      <c r="A2592" s="83">
        <v>2531</v>
      </c>
      <c r="D2592" s="14" t="str">
        <f t="shared" si="39"/>
        <v>OK</v>
      </c>
    </row>
    <row r="2593" spans="1:4" x14ac:dyDescent="0.2">
      <c r="A2593" s="55">
        <v>2532</v>
      </c>
      <c r="B2593" s="1232">
        <f>'Acct Summary 7-8'!F6</f>
        <v>304771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663225</v>
      </c>
      <c r="C2595" s="14" t="s">
        <v>672</v>
      </c>
      <c r="D2595" s="14" t="str">
        <f t="shared" si="39"/>
        <v>Error?</v>
      </c>
    </row>
    <row r="2596" spans="1:4" x14ac:dyDescent="0.2">
      <c r="A2596" s="55">
        <v>2535</v>
      </c>
      <c r="B2596" s="1232">
        <f>'Acct Summary 7-8'!F13</f>
        <v>643174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643174</v>
      </c>
      <c r="C2600" s="14" t="s">
        <v>672</v>
      </c>
      <c r="D2600" s="14" t="str">
        <f t="shared" si="39"/>
        <v>Error?</v>
      </c>
    </row>
    <row r="2601" spans="1:4" x14ac:dyDescent="0.2">
      <c r="A2601" s="55">
        <v>2540</v>
      </c>
      <c r="B2601" s="1232">
        <f>'Acct Summary 7-8'!F20</f>
        <v>20051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265654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265654</v>
      </c>
      <c r="C2606" s="14" t="s">
        <v>672</v>
      </c>
      <c r="D2606" s="14" t="str">
        <f t="shared" si="39"/>
        <v>Error?</v>
      </c>
    </row>
    <row r="2607" spans="1:4" x14ac:dyDescent="0.2">
      <c r="A2607" s="55">
        <v>2546</v>
      </c>
      <c r="B2607" s="1232">
        <f>'Acct Summary 7-8'!G12</f>
        <v>94108</v>
      </c>
      <c r="C2607" s="14" t="s">
        <v>672</v>
      </c>
      <c r="D2607" s="14" t="str">
        <f t="shared" si="39"/>
        <v>Error?</v>
      </c>
    </row>
    <row r="2608" spans="1:4" x14ac:dyDescent="0.2">
      <c r="A2608" s="55">
        <v>2547</v>
      </c>
      <c r="B2608" s="1232">
        <f>'Acct Summary 7-8'!G13</f>
        <v>201665</v>
      </c>
      <c r="C2608" s="14" t="s">
        <v>672</v>
      </c>
      <c r="D2608" s="14" t="str">
        <f t="shared" si="39"/>
        <v>Error?</v>
      </c>
    </row>
    <row r="2609" spans="1:4" x14ac:dyDescent="0.2">
      <c r="A2609" s="55">
        <v>2548</v>
      </c>
      <c r="B2609" s="1232">
        <f>'Acct Summary 7-8'!G14</f>
        <v>6070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301843</v>
      </c>
      <c r="C2612" s="14" t="s">
        <v>672</v>
      </c>
      <c r="D2612" s="14" t="str">
        <f t="shared" si="39"/>
        <v>Error?</v>
      </c>
    </row>
    <row r="2613" spans="1:4" x14ac:dyDescent="0.2">
      <c r="A2613" s="55">
        <v>2552</v>
      </c>
      <c r="B2613" s="1232">
        <f>'Acct Summary 7-8'!G20</f>
        <v>-36189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1312370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1312370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1233485</v>
      </c>
      <c r="C2634" s="14" t="s">
        <v>672</v>
      </c>
      <c r="D2634" s="14" t="str">
        <f t="shared" si="40"/>
        <v>Error?</v>
      </c>
    </row>
    <row r="2635" spans="1:4" x14ac:dyDescent="0.2">
      <c r="A2635" s="55">
        <v>2574</v>
      </c>
      <c r="B2635" s="1232">
        <f>'Acct Summary 7-8'!E17</f>
        <v>1233485</v>
      </c>
      <c r="C2635" s="14" t="s">
        <v>672</v>
      </c>
      <c r="D2635" s="14" t="str">
        <f t="shared" si="40"/>
        <v>Error?</v>
      </c>
    </row>
    <row r="2636" spans="1:4" x14ac:dyDescent="0.2">
      <c r="A2636" s="55">
        <v>2575</v>
      </c>
      <c r="B2636" s="1232">
        <f>'Acct Summary 7-8'!E20</f>
        <v>78885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6799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6799</v>
      </c>
      <c r="C2658" s="14" t="s">
        <v>672</v>
      </c>
      <c r="D2658" s="14" t="str">
        <f t="shared" si="40"/>
        <v>Error?</v>
      </c>
    </row>
    <row r="2659" spans="1:4" x14ac:dyDescent="0.2">
      <c r="A2659" s="55">
        <v>2598</v>
      </c>
      <c r="B2659" s="1232">
        <f>'Acct Summary 7-8'!H13</f>
        <v>4787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4787</v>
      </c>
      <c r="C2661" s="14" t="s">
        <v>672</v>
      </c>
      <c r="D2661" s="14" t="str">
        <f t="shared" si="40"/>
        <v>Error?</v>
      </c>
    </row>
    <row r="2662" spans="1:4" x14ac:dyDescent="0.2">
      <c r="A2662" s="55">
        <v>2601</v>
      </c>
      <c r="B2662" s="1232">
        <f>'Acct Summary 7-8'!H20</f>
        <v>2012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2085</v>
      </c>
      <c r="D2718" s="14" t="str">
        <f t="shared" si="41"/>
        <v>Error?</v>
      </c>
    </row>
    <row r="2719" spans="1:4" x14ac:dyDescent="0.2">
      <c r="A2719" s="55">
        <v>2658</v>
      </c>
      <c r="B2719" s="1232">
        <f>'Expenditures 15-22'!D51</f>
        <v>510</v>
      </c>
      <c r="D2719" s="14" t="str">
        <f t="shared" si="41"/>
        <v>Error?</v>
      </c>
    </row>
    <row r="2720" spans="1:4" x14ac:dyDescent="0.2">
      <c r="A2720" s="55">
        <v>2659</v>
      </c>
      <c r="B2720" s="1232">
        <f>'Expenditures 15-22'!E51</f>
        <v>1156</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3751</v>
      </c>
      <c r="C2724" s="14" t="s">
        <v>672</v>
      </c>
      <c r="D2724" s="14" t="str">
        <f t="shared" si="41"/>
        <v>Error?</v>
      </c>
    </row>
    <row r="2725" spans="1:4" x14ac:dyDescent="0.2">
      <c r="A2725" s="55">
        <v>2664</v>
      </c>
      <c r="B2725" s="1232">
        <f>'Expenditures 15-22'!D241</f>
        <v>29</v>
      </c>
      <c r="D2725" s="14" t="str">
        <f t="shared" si="41"/>
        <v>Error?</v>
      </c>
    </row>
    <row r="2726" spans="1:4" x14ac:dyDescent="0.2">
      <c r="A2726" s="55">
        <v>2665</v>
      </c>
      <c r="B2726" s="1232">
        <f>'Expenditures 15-22'!K241</f>
        <v>29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160402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1139346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196185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1139346</v>
      </c>
      <c r="D2912" s="14" t="str">
        <f t="shared" si="44"/>
        <v>Error?</v>
      </c>
    </row>
    <row r="2913" spans="1:4" x14ac:dyDescent="0.2">
      <c r="A2913" s="55">
        <v>2852</v>
      </c>
      <c r="B2913" s="1232">
        <f>'Assets-Liab 5-6'!I41</f>
        <v>1139346</v>
      </c>
      <c r="C2913" s="14" t="s">
        <v>672</v>
      </c>
      <c r="D2913" s="14" t="str">
        <f t="shared" si="44"/>
        <v>Error?</v>
      </c>
    </row>
    <row r="2914" spans="1:4" x14ac:dyDescent="0.2">
      <c r="A2914" s="55">
        <v>2853</v>
      </c>
      <c r="B2914" s="1232">
        <f>'Assets-Liab 5-6'!L33</f>
        <v>196185</v>
      </c>
      <c r="D2914" s="14" t="str">
        <f t="shared" si="44"/>
        <v>Error?</v>
      </c>
    </row>
    <row r="2915" spans="1:4" x14ac:dyDescent="0.2">
      <c r="A2915" s="83">
        <v>2854</v>
      </c>
      <c r="D2915" s="14" t="str">
        <f t="shared" si="44"/>
        <v>OK</v>
      </c>
    </row>
    <row r="2916" spans="1:4" x14ac:dyDescent="0.2">
      <c r="A2916" s="55">
        <v>2855</v>
      </c>
      <c r="B2916" s="1232">
        <f>'Assets-Liab 5-6'!L34</f>
        <v>196185</v>
      </c>
      <c r="C2916" s="14" t="s">
        <v>672</v>
      </c>
      <c r="D2916" s="14" t="str">
        <f t="shared" si="44"/>
        <v>Error?</v>
      </c>
    </row>
    <row r="2917" spans="1:4" x14ac:dyDescent="0.2">
      <c r="A2917" s="55">
        <v>2856</v>
      </c>
      <c r="B2917" s="1232">
        <f>'Assets-Liab 5-6'!L41</f>
        <v>196185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672680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37800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672680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37800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26451</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26451</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86446</v>
      </c>
      <c r="D3055" s="14" t="str">
        <f t="shared" si="46"/>
        <v>Error?</v>
      </c>
    </row>
    <row r="3056" spans="1:4" x14ac:dyDescent="0.2">
      <c r="A3056" s="55">
        <v>2995</v>
      </c>
      <c r="B3056" s="1232">
        <f>'Expenditures 15-22'!D10</f>
        <v>33411</v>
      </c>
      <c r="D3056" s="14" t="str">
        <f t="shared" si="46"/>
        <v>Error?</v>
      </c>
    </row>
    <row r="3057" spans="1:4" x14ac:dyDescent="0.2">
      <c r="A3057" s="55">
        <v>2996</v>
      </c>
      <c r="B3057" s="1232">
        <f>'Expenditures 15-22'!E10</f>
        <v>21699</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141556</v>
      </c>
      <c r="C3062" s="14" t="s">
        <v>672</v>
      </c>
      <c r="D3062" s="14" t="str">
        <f t="shared" si="46"/>
        <v>Error?</v>
      </c>
    </row>
    <row r="3063" spans="1:4" x14ac:dyDescent="0.2">
      <c r="A3063" s="83">
        <v>3002</v>
      </c>
      <c r="D3063" s="14" t="str">
        <f t="shared" si="46"/>
        <v>OK</v>
      </c>
    </row>
    <row r="3064" spans="1:4" x14ac:dyDescent="0.2">
      <c r="A3064" s="55">
        <v>3003</v>
      </c>
      <c r="B3064" s="1232">
        <f>'Expenditures 15-22'!D213</f>
        <v>4804</v>
      </c>
      <c r="D3064" s="14" t="str">
        <f t="shared" si="46"/>
        <v>Error?</v>
      </c>
    </row>
    <row r="3065" spans="1:4" x14ac:dyDescent="0.2">
      <c r="A3065" s="55">
        <v>3004</v>
      </c>
      <c r="B3065" s="1232">
        <f>'Expenditures 15-22'!K213</f>
        <v>4804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62159</v>
      </c>
      <c r="C3225" s="14" t="s">
        <v>672</v>
      </c>
      <c r="D3225" s="14" t="str">
        <f t="shared" si="49"/>
        <v>Error?</v>
      </c>
    </row>
    <row r="3226" spans="1:4" x14ac:dyDescent="0.2">
      <c r="A3226" s="55">
        <v>3165</v>
      </c>
      <c r="B3226" s="1232">
        <f>'Acct Summary 7-8'!I8</f>
        <v>62159</v>
      </c>
      <c r="C3226" s="14" t="s">
        <v>672</v>
      </c>
      <c r="D3226" s="14" t="str">
        <f t="shared" si="49"/>
        <v>Error?</v>
      </c>
    </row>
    <row r="3227" spans="1:4" x14ac:dyDescent="0.2">
      <c r="A3227" s="55">
        <v>3166</v>
      </c>
      <c r="B3227" s="1232">
        <f>'Acct Summary 7-8'!I20</f>
        <v>62159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414307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15191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20051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-36189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78885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2012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62159</v>
      </c>
      <c r="C3320" s="14" t="s">
        <v>672</v>
      </c>
      <c r="D3320" s="14" t="str">
        <f t="shared" si="50"/>
        <v>Error?</v>
      </c>
    </row>
    <row r="3321" spans="1:4" x14ac:dyDescent="0.2">
      <c r="A3321" s="55">
        <v>3260</v>
      </c>
      <c r="B3321" s="1232">
        <f>'Acct Summary 7-8'!I79</f>
        <v>1077187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1139346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408332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73210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5652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966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488160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42259</v>
      </c>
      <c r="D3387" s="14" t="str">
        <f t="shared" si="51"/>
        <v>Error?</v>
      </c>
    </row>
    <row r="3388" spans="1:4" x14ac:dyDescent="0.2">
      <c r="A3388" s="55">
        <v>3327</v>
      </c>
      <c r="B3388" s="1232">
        <f>'Expenditures 15-22'!D211</f>
        <v>36483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42259</v>
      </c>
      <c r="C3390" s="14" t="s">
        <v>672</v>
      </c>
      <c r="D3390" s="14" t="str">
        <f t="shared" si="51"/>
        <v>Error?</v>
      </c>
    </row>
    <row r="3391" spans="1:4" x14ac:dyDescent="0.2">
      <c r="A3391" s="55">
        <v>3330</v>
      </c>
      <c r="B3391" s="1232">
        <f>'Expenditures 15-22'!K211</f>
        <v>36483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2471242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336512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587186</v>
      </c>
      <c r="D3417" s="14" t="str">
        <f t="shared" si="52"/>
        <v>Error?</v>
      </c>
    </row>
    <row r="3418" spans="1:4" x14ac:dyDescent="0.2">
      <c r="A3418" s="83">
        <v>3357</v>
      </c>
      <c r="D3418" s="14" t="str">
        <f t="shared" si="52"/>
        <v>OK</v>
      </c>
    </row>
    <row r="3419" spans="1:4" x14ac:dyDescent="0.2">
      <c r="A3419" s="55">
        <v>3358</v>
      </c>
      <c r="B3419" s="1232">
        <f>'Assets-Liab 5-6'!F4</f>
        <v>166609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28709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7304</v>
      </c>
      <c r="D3425" s="14" t="str">
        <f t="shared" si="52"/>
        <v>Error?</v>
      </c>
    </row>
    <row r="3426" spans="1:4" x14ac:dyDescent="0.2">
      <c r="A3426" s="83">
        <v>3365</v>
      </c>
      <c r="D3426" s="14" t="str">
        <f t="shared" si="52"/>
        <v>OK</v>
      </c>
    </row>
    <row r="3427" spans="1:4" x14ac:dyDescent="0.2">
      <c r="A3427" s="55">
        <v>3366</v>
      </c>
      <c r="B3427" s="1232">
        <f>'Assets-Liab 5-6'!I4</f>
        <v>978944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196185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127471</v>
      </c>
      <c r="C3446" s="14" t="s">
        <v>672</v>
      </c>
      <c r="D3446" s="14" t="str">
        <f t="shared" si="52"/>
        <v>Error?</v>
      </c>
    </row>
    <row r="3447" spans="1:4" x14ac:dyDescent="0.2">
      <c r="A3447" s="55">
        <v>3386</v>
      </c>
      <c r="B3447" s="1232">
        <f>'Tax Sched 24'!D16</f>
        <v>60200</v>
      </c>
      <c r="C3447" s="14" t="s">
        <v>672</v>
      </c>
      <c r="D3447" s="14" t="str">
        <f t="shared" si="52"/>
        <v>Error?</v>
      </c>
    </row>
    <row r="3448" spans="1:4" x14ac:dyDescent="0.2">
      <c r="A3448" s="55">
        <v>3387</v>
      </c>
      <c r="B3448" s="1232">
        <f>'Tax Sched 24'!C16</f>
        <v>67271</v>
      </c>
      <c r="D3448" s="14" t="str">
        <f t="shared" si="52"/>
        <v>Error?</v>
      </c>
    </row>
    <row r="3449" spans="1:4" x14ac:dyDescent="0.2">
      <c r="A3449" s="55">
        <v>3388</v>
      </c>
      <c r="B3449" s="1232">
        <f>'Tax Sched 24'!F16</f>
        <v>83272</v>
      </c>
      <c r="C3449" s="14" t="s">
        <v>672</v>
      </c>
      <c r="D3449" s="14" t="str">
        <f t="shared" si="52"/>
        <v>Error?</v>
      </c>
    </row>
    <row r="3450" spans="1:4" x14ac:dyDescent="0.2">
      <c r="A3450" s="55">
        <v>3389</v>
      </c>
      <c r="B3450" s="1232">
        <f>'Tax Sched 24'!E16</f>
        <v>150543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185723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431275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616998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616998</v>
      </c>
      <c r="D3567" s="14" t="str">
        <f t="shared" si="54"/>
        <v>Error?</v>
      </c>
    </row>
    <row r="3568" spans="1:4" x14ac:dyDescent="0.2">
      <c r="A3568" s="55">
        <v>3507</v>
      </c>
      <c r="B3568" s="1232">
        <f>'Assets-Liab 5-6'!K41</f>
        <v>616998</v>
      </c>
      <c r="C3568" s="14" t="s">
        <v>672</v>
      </c>
      <c r="D3568" s="14" t="str">
        <f t="shared" si="54"/>
        <v>Error?</v>
      </c>
    </row>
    <row r="3569" spans="1:4" x14ac:dyDescent="0.2">
      <c r="A3569" s="55">
        <v>3508</v>
      </c>
      <c r="B3569" s="1232">
        <f>'Acct Summary 7-8'!K4</f>
        <v>70251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70251</v>
      </c>
      <c r="C3571" s="14" t="s">
        <v>672</v>
      </c>
      <c r="D3571" s="14" t="str">
        <f t="shared" si="54"/>
        <v>Error?</v>
      </c>
    </row>
    <row r="3572" spans="1:4" x14ac:dyDescent="0.2">
      <c r="A3572" s="55">
        <v>3511</v>
      </c>
      <c r="B3572" s="1232">
        <f>'Acct Summary 7-8'!K13</f>
        <v>535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535</v>
      </c>
      <c r="C3575" s="14" t="s">
        <v>672</v>
      </c>
      <c r="D3575" s="14" t="str">
        <f t="shared" si="54"/>
        <v>Error?</v>
      </c>
    </row>
    <row r="3576" spans="1:4" x14ac:dyDescent="0.2">
      <c r="A3576" s="55">
        <v>3515</v>
      </c>
      <c r="B3576" s="1232">
        <f>'Acct Summary 7-8'!K20</f>
        <v>69716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69716</v>
      </c>
      <c r="C3588" s="14" t="s">
        <v>672</v>
      </c>
      <c r="D3588" s="14" t="str">
        <f t="shared" si="55"/>
        <v>Error?</v>
      </c>
    </row>
    <row r="3589" spans="1:4" x14ac:dyDescent="0.2">
      <c r="A3589" s="55">
        <v>3528</v>
      </c>
      <c r="B3589" s="1232">
        <f>'Acct Summary 7-8'!K79</f>
        <v>547282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616998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535</v>
      </c>
      <c r="D3632" s="14" t="str">
        <f t="shared" si="55"/>
        <v>Error?</v>
      </c>
    </row>
    <row r="3633" spans="1:4" x14ac:dyDescent="0.2">
      <c r="A3633" s="55">
        <v>3572</v>
      </c>
      <c r="B3633" s="1232">
        <f>'Expenditures 15-22'!E339</f>
        <v>535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535</v>
      </c>
      <c r="C3635" s="14" t="s">
        <v>672</v>
      </c>
      <c r="D3635" s="14" t="str">
        <f t="shared" si="55"/>
        <v>Error?</v>
      </c>
    </row>
    <row r="3636" spans="1:4" x14ac:dyDescent="0.2">
      <c r="A3636" s="55">
        <v>3575</v>
      </c>
      <c r="B3636" s="1232">
        <f>'Expenditures 15-22'!E354</f>
        <v>535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535</v>
      </c>
      <c r="C3669" s="14" t="s">
        <v>672</v>
      </c>
      <c r="D3669" s="14" t="str">
        <f t="shared" si="56"/>
        <v>Error?</v>
      </c>
    </row>
    <row r="3670" spans="1:4" x14ac:dyDescent="0.2">
      <c r="A3670" s="55">
        <v>3609</v>
      </c>
      <c r="B3670" s="1232">
        <f>'Expenditures 15-22'!K339</f>
        <v>535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535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535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69716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120637</v>
      </c>
      <c r="C3725" s="14" t="s">
        <v>672</v>
      </c>
      <c r="D3725" s="14" t="str">
        <f t="shared" si="57"/>
        <v>Error?</v>
      </c>
    </row>
    <row r="3726" spans="1:4" x14ac:dyDescent="0.2">
      <c r="A3726" s="55">
        <v>3665</v>
      </c>
      <c r="B3726" s="1232">
        <f>'Tax Sched 24'!D13</f>
        <v>65426</v>
      </c>
      <c r="C3726" s="14" t="s">
        <v>672</v>
      </c>
      <c r="D3726" s="14" t="str">
        <f t="shared" si="57"/>
        <v>Error?</v>
      </c>
    </row>
    <row r="3727" spans="1:4" x14ac:dyDescent="0.2">
      <c r="A3727" s="55">
        <v>3666</v>
      </c>
      <c r="B3727" s="1232">
        <f>'Tax Sched 24'!C13</f>
        <v>55211</v>
      </c>
      <c r="D3727" s="14" t="str">
        <f t="shared" si="57"/>
        <v>Error?</v>
      </c>
    </row>
    <row r="3728" spans="1:4" x14ac:dyDescent="0.2">
      <c r="A3728" s="55">
        <v>3667</v>
      </c>
      <c r="B3728" s="1232">
        <f>'Tax Sched 24'!F13</f>
        <v>68342</v>
      </c>
      <c r="C3728" s="14" t="s">
        <v>672</v>
      </c>
      <c r="D3728" s="14" t="str">
        <f t="shared" si="57"/>
        <v>Error?</v>
      </c>
    </row>
    <row r="3729" spans="1:4" x14ac:dyDescent="0.2">
      <c r="A3729" s="55">
        <v>3668</v>
      </c>
      <c r="B3729" s="1232">
        <f>'Tax Sched 24'!E13</f>
        <v>123553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1774994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8565425</v>
      </c>
      <c r="C4122" s="14" t="s">
        <v>672</v>
      </c>
      <c r="D4122" s="14" t="str">
        <f t="shared" si="63"/>
        <v>Error?</v>
      </c>
    </row>
    <row r="4123" spans="1:4" x14ac:dyDescent="0.2">
      <c r="A4123" s="55">
        <v>4062</v>
      </c>
      <c r="B4123" s="1232">
        <f>'Acct Summary 7-8'!D10</f>
        <v>992936</v>
      </c>
      <c r="C4123" s="14" t="s">
        <v>672</v>
      </c>
      <c r="D4123" s="14" t="str">
        <f t="shared" si="63"/>
        <v>Error?</v>
      </c>
    </row>
    <row r="4124" spans="1:4" x14ac:dyDescent="0.2">
      <c r="A4124" s="55">
        <v>4063</v>
      </c>
      <c r="B4124" s="1232">
        <f>'Acct Summary 7-8'!E10</f>
        <v>1312370</v>
      </c>
      <c r="C4124" s="14" t="s">
        <v>672</v>
      </c>
      <c r="D4124" s="14" t="str">
        <f t="shared" si="63"/>
        <v>Error?</v>
      </c>
    </row>
    <row r="4125" spans="1:4" x14ac:dyDescent="0.2">
      <c r="A4125" s="55">
        <v>4064</v>
      </c>
      <c r="B4125" s="1232">
        <f>'Acct Summary 7-8'!F10</f>
        <v>663225</v>
      </c>
      <c r="C4125" s="14" t="s">
        <v>672</v>
      </c>
      <c r="D4125" s="14" t="str">
        <f t="shared" si="63"/>
        <v>Error?</v>
      </c>
    </row>
    <row r="4126" spans="1:4" x14ac:dyDescent="0.2">
      <c r="A4126" s="55">
        <v>4065</v>
      </c>
      <c r="B4126" s="1232">
        <f>'Acct Summary 7-8'!G10</f>
        <v>265654</v>
      </c>
      <c r="C4126" s="14" t="s">
        <v>672</v>
      </c>
      <c r="D4126" s="14" t="str">
        <f t="shared" si="63"/>
        <v>Error?</v>
      </c>
    </row>
    <row r="4127" spans="1:4" x14ac:dyDescent="0.2">
      <c r="A4127" s="55">
        <v>4066</v>
      </c>
      <c r="B4127" s="1232">
        <f>'Acct Summary 7-8'!H10</f>
        <v>6799</v>
      </c>
      <c r="C4127" s="14" t="s">
        <v>672</v>
      </c>
      <c r="D4127" s="14" t="str">
        <f t="shared" si="63"/>
        <v>Error?</v>
      </c>
    </row>
    <row r="4128" spans="1:4" x14ac:dyDescent="0.2">
      <c r="A4128" s="55">
        <v>4067</v>
      </c>
      <c r="B4128" s="1232">
        <f>'Acct Summary 7-8'!I10</f>
        <v>62159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70251</v>
      </c>
      <c r="C4130" s="14" t="s">
        <v>672</v>
      </c>
      <c r="D4130" s="14" t="str">
        <f t="shared" si="63"/>
        <v>Error?</v>
      </c>
    </row>
    <row r="4131" spans="1:4" x14ac:dyDescent="0.2">
      <c r="A4131" s="55">
        <v>4070</v>
      </c>
      <c r="B4131" s="1232">
        <f>'Acct Summary 7-8'!C18</f>
        <v>1774994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8151118</v>
      </c>
      <c r="C4136" s="14" t="s">
        <v>672</v>
      </c>
      <c r="D4136" s="14" t="str">
        <f t="shared" si="63"/>
        <v>Error?</v>
      </c>
    </row>
    <row r="4137" spans="1:4" x14ac:dyDescent="0.2">
      <c r="A4137" s="55">
        <v>4076</v>
      </c>
      <c r="B4137" s="1232">
        <f>'Acct Summary 7-8'!D19</f>
        <v>977745</v>
      </c>
      <c r="C4137" s="14" t="s">
        <v>672</v>
      </c>
      <c r="D4137" s="14" t="str">
        <f t="shared" si="63"/>
        <v>Error?</v>
      </c>
    </row>
    <row r="4138" spans="1:4" x14ac:dyDescent="0.2">
      <c r="A4138" s="55">
        <v>4077</v>
      </c>
      <c r="B4138" s="1232">
        <f>'Acct Summary 7-8'!E19</f>
        <v>1233485</v>
      </c>
      <c r="C4138" s="14" t="s">
        <v>672</v>
      </c>
      <c r="D4138" s="14" t="str">
        <f t="shared" si="63"/>
        <v>Error?</v>
      </c>
    </row>
    <row r="4139" spans="1:4" x14ac:dyDescent="0.2">
      <c r="A4139" s="55">
        <v>4078</v>
      </c>
      <c r="B4139" s="1232">
        <f>'Acct Summary 7-8'!F19</f>
        <v>643174</v>
      </c>
      <c r="C4139" s="14" t="s">
        <v>672</v>
      </c>
      <c r="D4139" s="14" t="str">
        <f t="shared" si="63"/>
        <v>Error?</v>
      </c>
    </row>
    <row r="4140" spans="1:4" x14ac:dyDescent="0.2">
      <c r="A4140" s="55">
        <v>4079</v>
      </c>
      <c r="B4140" s="1232">
        <f>'Acct Summary 7-8'!G19</f>
        <v>301843</v>
      </c>
      <c r="C4140" s="14" t="s">
        <v>672</v>
      </c>
      <c r="D4140" s="14" t="str">
        <f t="shared" si="63"/>
        <v>Error?</v>
      </c>
    </row>
    <row r="4141" spans="1:4" x14ac:dyDescent="0.2">
      <c r="A4141" s="55">
        <v>4080</v>
      </c>
      <c r="B4141" s="1232">
        <f>'Acct Summary 7-8'!H19</f>
        <v>4787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535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13454998</v>
      </c>
      <c r="C4171" s="14" t="s">
        <v>672</v>
      </c>
      <c r="D4171" s="14" t="str">
        <f t="shared" si="64"/>
        <v>Error?</v>
      </c>
    </row>
    <row r="4172" spans="1:4" x14ac:dyDescent="0.2">
      <c r="A4172" s="55">
        <v>4111</v>
      </c>
      <c r="B4172" s="1232">
        <f>'Short-Term Long-Term Debt 25'!J49</f>
        <v>12757481</v>
      </c>
      <c r="C4172" s="14" t="s">
        <v>672</v>
      </c>
      <c r="D4172" s="14" t="str">
        <f t="shared" si="64"/>
        <v>Error?</v>
      </c>
    </row>
    <row r="4173" spans="1:4" x14ac:dyDescent="0.2">
      <c r="A4173" s="55">
        <v>4112</v>
      </c>
      <c r="B4173" s="1232">
        <f>'Short-Term Long-Term Debt 25'!H49</f>
        <v>815000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750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2725.1</v>
      </c>
      <c r="C4265" s="14" t="s">
        <v>672</v>
      </c>
      <c r="D4265" s="14" t="str">
        <f t="shared" si="65"/>
        <v>Error?</v>
      </c>
      <c r="E4265" s="811"/>
    </row>
    <row r="4266" spans="1:5" x14ac:dyDescent="0.2">
      <c r="A4266" s="91">
        <v>4205</v>
      </c>
      <c r="B4266" s="1232">
        <f>('FP Info 3'!F10)*100000</f>
        <v>527.9</v>
      </c>
      <c r="C4266" s="14" t="s">
        <v>672</v>
      </c>
      <c r="D4266" s="14" t="str">
        <f t="shared" si="65"/>
        <v>Error?</v>
      </c>
      <c r="E4266" s="811"/>
    </row>
    <row r="4267" spans="1:5" x14ac:dyDescent="0.2">
      <c r="A4267" s="91">
        <v>4206</v>
      </c>
      <c r="B4267" s="1232">
        <f>('FP Info 3'!H10)*100000</f>
        <v>209.5</v>
      </c>
      <c r="C4267" s="14" t="s">
        <v>672</v>
      </c>
      <c r="D4267" s="14" t="str">
        <f t="shared" si="65"/>
        <v>Error?</v>
      </c>
      <c r="E4267" s="811"/>
    </row>
    <row r="4268" spans="1:5" x14ac:dyDescent="0.2">
      <c r="A4268" s="91">
        <v>4207</v>
      </c>
      <c r="B4268" s="1232">
        <f>('FP Info 3'!J10)*100000</f>
        <v>3463</v>
      </c>
      <c r="C4268" s="14" t="s">
        <v>672</v>
      </c>
      <c r="D4268" s="14" t="str">
        <f t="shared" si="65"/>
        <v>Error?</v>
      </c>
    </row>
    <row r="4269" spans="1:5" x14ac:dyDescent="0.2">
      <c r="A4269" s="91">
        <v>4208</v>
      </c>
      <c r="B4269" s="1232">
        <f>'FP Info 3'!J16</f>
        <v>8748668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13204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25146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34530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35.300000000000004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7072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175253304</v>
      </c>
      <c r="D4995" s="14" t="str">
        <f t="shared" si="77"/>
        <v>Error?</v>
      </c>
    </row>
    <row r="4996" spans="1:4" x14ac:dyDescent="0.2">
      <c r="A4996" s="91">
        <v>4935</v>
      </c>
      <c r="B4996" s="1232">
        <f>'FP Info 3'!H31</f>
        <v>24184955.952000003</v>
      </c>
      <c r="D4996" s="14" t="str">
        <f t="shared" si="77"/>
        <v>Error?</v>
      </c>
    </row>
    <row r="4997" spans="1:4" x14ac:dyDescent="0.2">
      <c r="A4997" s="91">
        <v>4936</v>
      </c>
      <c r="B4997" s="1232">
        <f>'FP Info 3'!H37</f>
        <v>13454998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120637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4747829</v>
      </c>
      <c r="D5061" s="14" t="str">
        <f t="shared" si="78"/>
        <v>Error?</v>
      </c>
    </row>
    <row r="5062" spans="1:4" x14ac:dyDescent="0.2">
      <c r="A5062" s="83">
        <v>5001</v>
      </c>
      <c r="D5062" s="14" t="str">
        <f t="shared" si="78"/>
        <v>OK</v>
      </c>
    </row>
    <row r="5063" spans="1:4" x14ac:dyDescent="0.2">
      <c r="A5063" s="55">
        <v>5002</v>
      </c>
      <c r="B5063" s="1232">
        <f>'Revenues 9-14'!C7</f>
        <v>71982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4940448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73625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73625</v>
      </c>
      <c r="C5071" s="14" t="s">
        <v>672</v>
      </c>
      <c r="D5071" s="14" t="str">
        <f t="shared" si="78"/>
        <v>Error?</v>
      </c>
    </row>
    <row r="5072" spans="1:4" x14ac:dyDescent="0.2">
      <c r="A5072" s="55">
        <v>5011</v>
      </c>
      <c r="B5072" s="1232">
        <f>'Revenues 9-14'!C20</f>
        <v>3500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3500</v>
      </c>
      <c r="C5087" s="14" t="s">
        <v>672</v>
      </c>
      <c r="D5087" s="14" t="str">
        <f t="shared" si="78"/>
        <v>Error?</v>
      </c>
    </row>
    <row r="5088" spans="1:4" x14ac:dyDescent="0.2">
      <c r="A5088" s="55">
        <v>5027</v>
      </c>
      <c r="B5088" s="1232">
        <f>'Revenues 9-14'!C65</f>
        <v>10987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10987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419</v>
      </c>
      <c r="D5093" s="14" t="str">
        <f t="shared" si="78"/>
        <v>Error?</v>
      </c>
    </row>
    <row r="5094" spans="1:4" x14ac:dyDescent="0.2">
      <c r="A5094" s="55">
        <v>5033</v>
      </c>
      <c r="B5094" s="1232">
        <f>'Revenues 9-14'!C73</f>
        <v>2248</v>
      </c>
      <c r="D5094" s="14" t="str">
        <f t="shared" si="78"/>
        <v>Error?</v>
      </c>
    </row>
    <row r="5095" spans="1:4" x14ac:dyDescent="0.2">
      <c r="A5095" s="55">
        <v>5034</v>
      </c>
      <c r="B5095" s="1232">
        <f>'Revenues 9-14'!C74</f>
        <v>25</v>
      </c>
      <c r="D5095" s="14" t="str">
        <f t="shared" si="78"/>
        <v>Error?</v>
      </c>
    </row>
    <row r="5096" spans="1:4" x14ac:dyDescent="0.2">
      <c r="A5096" s="55">
        <v>5035</v>
      </c>
      <c r="B5096" s="1232">
        <f>'Revenues 9-14'!C75</f>
        <v>112964</v>
      </c>
      <c r="C5096" s="14" t="s">
        <v>672</v>
      </c>
      <c r="D5096" s="14" t="str">
        <f t="shared" si="78"/>
        <v>Error?</v>
      </c>
    </row>
    <row r="5097" spans="1:4" x14ac:dyDescent="0.2">
      <c r="A5097" s="55">
        <v>5036</v>
      </c>
      <c r="B5097" s="1232">
        <f>'Revenues 9-14'!C77</f>
        <v>33704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19445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53149</v>
      </c>
      <c r="C5102" s="14" t="s">
        <v>672</v>
      </c>
      <c r="D5102" s="14" t="str">
        <f t="shared" si="78"/>
        <v>Error?</v>
      </c>
    </row>
    <row r="5103" spans="1:4" x14ac:dyDescent="0.2">
      <c r="A5103" s="55">
        <v>5042</v>
      </c>
      <c r="B5103" s="1232">
        <f>'Revenues 9-14'!C84</f>
        <v>64633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1348</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65981</v>
      </c>
      <c r="C5112" s="14" t="s">
        <v>672</v>
      </c>
      <c r="D5112" s="14" t="str">
        <f t="shared" si="78"/>
        <v>Error?</v>
      </c>
    </row>
    <row r="5113" spans="1:4" x14ac:dyDescent="0.2">
      <c r="A5113" s="55">
        <v>5052</v>
      </c>
      <c r="B5113" s="1232">
        <f>'Revenues 9-14'!C95</f>
        <v>5</v>
      </c>
      <c r="D5113" s="14" t="str">
        <f t="shared" si="78"/>
        <v>Error?</v>
      </c>
    </row>
    <row r="5114" spans="1:4" x14ac:dyDescent="0.2">
      <c r="A5114" s="55">
        <v>5053</v>
      </c>
      <c r="B5114" s="1232">
        <f>'Revenues 9-14'!C96</f>
        <v>643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155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77929</v>
      </c>
      <c r="D5119" s="14" t="str">
        <f t="shared" ref="D5119:D5182" si="79">IF(ISBLANK(B5119),"OK",IF(A5119-B5119=0,"OK","Error?"))</f>
        <v>Error?</v>
      </c>
    </row>
    <row r="5120" spans="1:4" x14ac:dyDescent="0.2">
      <c r="A5120" s="55">
        <v>5059</v>
      </c>
      <c r="B5120" s="1232">
        <f>'Revenues 9-14'!C108</f>
        <v>90104</v>
      </c>
      <c r="C5120" s="14" t="s">
        <v>672</v>
      </c>
      <c r="D5120" s="14" t="str">
        <f t="shared" si="79"/>
        <v>Error?</v>
      </c>
    </row>
    <row r="5121" spans="1:4" x14ac:dyDescent="0.2">
      <c r="A5121" s="55">
        <v>5060</v>
      </c>
      <c r="B5121" s="1232">
        <f>'Revenues 9-14'!C109</f>
        <v>5350758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428123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428123</v>
      </c>
      <c r="C5132" s="14" t="s">
        <v>672</v>
      </c>
      <c r="D5132" s="14" t="str">
        <f t="shared" si="79"/>
        <v>Error?</v>
      </c>
    </row>
    <row r="5133" spans="1:4" x14ac:dyDescent="0.2">
      <c r="A5133" s="55">
        <v>5072</v>
      </c>
      <c r="B5133" s="1232">
        <f>'Revenues 9-14'!C124</f>
        <v>19498</v>
      </c>
      <c r="D5133" s="14" t="str">
        <f t="shared" si="79"/>
        <v>Error?</v>
      </c>
    </row>
    <row r="5134" spans="1:4" x14ac:dyDescent="0.2">
      <c r="A5134" s="55">
        <v>5073</v>
      </c>
      <c r="B5134" s="1232">
        <f>'Revenues 9-14'!C125</f>
        <v>107595</v>
      </c>
      <c r="D5134" s="14" t="str">
        <f t="shared" si="79"/>
        <v>Error?</v>
      </c>
    </row>
    <row r="5135" spans="1:4" x14ac:dyDescent="0.2">
      <c r="A5135" s="55">
        <v>5074</v>
      </c>
      <c r="B5135" s="1232">
        <f>'Revenues 9-14'!C126</f>
        <v>246609</v>
      </c>
      <c r="D5135" s="14" t="str">
        <f t="shared" si="79"/>
        <v>Error?</v>
      </c>
    </row>
    <row r="5136" spans="1:4" x14ac:dyDescent="0.2">
      <c r="A5136" s="83">
        <v>5075</v>
      </c>
      <c r="D5136" s="14" t="str">
        <f t="shared" si="79"/>
        <v>OK</v>
      </c>
    </row>
    <row r="5137" spans="1:4" x14ac:dyDescent="0.2">
      <c r="A5137" s="55">
        <v>5076</v>
      </c>
      <c r="B5137" s="1232">
        <f>'Revenues 9-14'!C127</f>
        <v>14021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387952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8991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11601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925</v>
      </c>
      <c r="D5167" s="14" t="str">
        <f t="shared" si="79"/>
        <v>Error?</v>
      </c>
    </row>
    <row r="5168" spans="1:4" x14ac:dyDescent="0.2">
      <c r="A5168" s="55">
        <v>5107</v>
      </c>
      <c r="B5168" s="1232">
        <f>'Revenues 9-14'!C147</f>
        <v>9303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184338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594119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1022242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99573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33959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133532</v>
      </c>
      <c r="C5246" s="14" t="s">
        <v>672</v>
      </c>
      <c r="D5246" s="14" t="str">
        <f t="shared" si="80"/>
        <v>Error?</v>
      </c>
    </row>
    <row r="5247" spans="1:4" x14ac:dyDescent="0.2">
      <c r="A5247" s="55">
        <v>5186</v>
      </c>
      <c r="B5247" s="1232">
        <f>'Revenues 9-14'!C203</f>
        <v>134839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134839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76180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76180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417431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417431</v>
      </c>
      <c r="C5326" s="14" t="s">
        <v>672</v>
      </c>
      <c r="D5326" s="14" t="str">
        <f t="shared" si="82"/>
        <v>Error?</v>
      </c>
    </row>
    <row r="5327" spans="1:4" x14ac:dyDescent="0.2">
      <c r="A5327" s="55">
        <v>5266</v>
      </c>
      <c r="B5327" s="1232">
        <f>'Revenues 9-14'!C275</f>
        <v>6790431</v>
      </c>
      <c r="C5327" s="14" t="s">
        <v>672</v>
      </c>
      <c r="D5327" s="14" t="str">
        <f t="shared" si="82"/>
        <v>Error?</v>
      </c>
    </row>
    <row r="5328" spans="1:4" x14ac:dyDescent="0.2">
      <c r="A5328" s="55">
        <v>5267</v>
      </c>
      <c r="B5328" s="1232">
        <f>'Revenues 9-14'!D5</f>
        <v>903527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903527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8669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8669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4639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28632</v>
      </c>
      <c r="D5354" s="14" t="str">
        <f t="shared" si="82"/>
        <v>Error?</v>
      </c>
    </row>
    <row r="5355" spans="1:4" x14ac:dyDescent="0.2">
      <c r="A5355" s="55">
        <v>5294</v>
      </c>
      <c r="B5355" s="1232">
        <f>'Revenues 9-14'!D108</f>
        <v>80740</v>
      </c>
      <c r="C5355" s="14" t="s">
        <v>672</v>
      </c>
      <c r="D5355" s="14" t="str">
        <f t="shared" si="82"/>
        <v>Error?</v>
      </c>
    </row>
    <row r="5356" spans="1:4" x14ac:dyDescent="0.2">
      <c r="A5356" s="55">
        <v>5295</v>
      </c>
      <c r="B5356" s="1232">
        <f>'Revenues 9-14'!D109</f>
        <v>992936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992936</v>
      </c>
      <c r="C5508" s="14" t="s">
        <v>672</v>
      </c>
      <c r="D5508" s="14" t="str">
        <f t="shared" si="85"/>
        <v>Error?</v>
      </c>
    </row>
    <row r="5509" spans="1:4" x14ac:dyDescent="0.2">
      <c r="A5509" s="55">
        <v>5448</v>
      </c>
      <c r="B5509" s="1232">
        <f>'Revenues 9-14'!E5</f>
        <v>1311292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1311292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1078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1078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1312370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1312370</v>
      </c>
      <c r="C5552" s="14" t="s">
        <v>672</v>
      </c>
      <c r="D5552" s="14" t="str">
        <f t="shared" si="85"/>
        <v>Error?</v>
      </c>
    </row>
    <row r="5553" spans="1:4" x14ac:dyDescent="0.2">
      <c r="A5553" s="55">
        <v>5492</v>
      </c>
      <c r="B5553" s="1232">
        <f>'Revenues 9-14'!F5</f>
        <v>353261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353261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286</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286</v>
      </c>
      <c r="C5579" s="14" t="s">
        <v>672</v>
      </c>
      <c r="D5579" s="14" t="str">
        <f t="shared" si="86"/>
        <v>Error?</v>
      </c>
    </row>
    <row r="5580" spans="1:4" x14ac:dyDescent="0.2">
      <c r="A5580" s="55">
        <v>5519</v>
      </c>
      <c r="B5580" s="1232">
        <f>'Revenues 9-14'!F65</f>
        <v>1554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1554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3353</v>
      </c>
      <c r="D5586" s="14" t="str">
        <f t="shared" si="86"/>
        <v>Error?</v>
      </c>
    </row>
    <row r="5587" spans="1:4" x14ac:dyDescent="0.2">
      <c r="A5587" s="55">
        <v>5526</v>
      </c>
      <c r="B5587" s="1232">
        <f>'Revenues 9-14'!F108</f>
        <v>3353</v>
      </c>
      <c r="C5587" s="14" t="s">
        <v>672</v>
      </c>
      <c r="D5587" s="14" t="str">
        <f t="shared" si="86"/>
        <v>Error?</v>
      </c>
    </row>
    <row r="5588" spans="1:4" x14ac:dyDescent="0.2">
      <c r="A5588" s="55">
        <v>5527</v>
      </c>
      <c r="B5588" s="1232">
        <f>'Revenues 9-14'!F109</f>
        <v>358454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159353</v>
      </c>
      <c r="D5615" s="14" t="str">
        <f t="shared" si="86"/>
        <v>Error?</v>
      </c>
    </row>
    <row r="5616" spans="1:4" x14ac:dyDescent="0.2">
      <c r="A5616" s="83">
        <v>5555</v>
      </c>
      <c r="D5616" s="14" t="str">
        <f t="shared" si="86"/>
        <v>OK</v>
      </c>
    </row>
    <row r="5617" spans="1:4" x14ac:dyDescent="0.2">
      <c r="A5617" s="55">
        <v>5556</v>
      </c>
      <c r="B5617" s="1232">
        <f>'Revenues 9-14'!F152</f>
        <v>120474</v>
      </c>
      <c r="D5617" s="14" t="str">
        <f t="shared" si="86"/>
        <v>Error?</v>
      </c>
    </row>
    <row r="5618" spans="1:4" x14ac:dyDescent="0.2">
      <c r="A5618" s="55">
        <v>5557</v>
      </c>
      <c r="B5618" s="1232">
        <f>'Revenues 9-14'!F154</f>
        <v>279827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24944</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304771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304771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663225</v>
      </c>
      <c r="C5720" s="14" t="s">
        <v>672</v>
      </c>
      <c r="D5720" s="14" t="str">
        <f t="shared" si="88"/>
        <v>Error?</v>
      </c>
    </row>
    <row r="5721" spans="1:4" x14ac:dyDescent="0.2">
      <c r="A5721" s="55">
        <v>5660</v>
      </c>
      <c r="B5721" s="1232">
        <f>'Revenues 9-14'!G5</f>
        <v>133452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127471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260923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3500</v>
      </c>
      <c r="C5730" s="14" t="s">
        <v>672</v>
      </c>
      <c r="D5730" s="14" t="str">
        <f t="shared" si="88"/>
        <v>Error?</v>
      </c>
    </row>
    <row r="5731" spans="1:4" x14ac:dyDescent="0.2">
      <c r="A5731" s="55">
        <v>5670</v>
      </c>
      <c r="B5731" s="1232">
        <f>'Revenues 9-14'!G65</f>
        <v>231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1000</v>
      </c>
      <c r="D5736" s="14" t="str">
        <f t="shared" si="88"/>
        <v>Error?</v>
      </c>
    </row>
    <row r="5737" spans="1:4" x14ac:dyDescent="0.2">
      <c r="A5737" s="55">
        <v>5676</v>
      </c>
      <c r="B5737" s="1232">
        <f>'Revenues 9-14'!G108</f>
        <v>1000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265654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6791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6799</v>
      </c>
      <c r="C5915" s="14" t="s">
        <v>672</v>
      </c>
      <c r="D5915" s="14" t="str">
        <f t="shared" si="91"/>
        <v>Error?</v>
      </c>
    </row>
    <row r="5916" spans="1:4" x14ac:dyDescent="0.2">
      <c r="A5916" s="55">
        <v>5855</v>
      </c>
      <c r="B5916" s="1232">
        <f>'Revenues 9-14'!I5</f>
        <v>60403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60403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62159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68715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68715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1536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1536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70251</v>
      </c>
      <c r="C6023" s="14" t="s">
        <v>672</v>
      </c>
      <c r="D6023" s="14" t="str">
        <f t="shared" si="93"/>
        <v>Error?</v>
      </c>
    </row>
    <row r="6024" spans="1:5" x14ac:dyDescent="0.2">
      <c r="A6024" s="55">
        <v>5963</v>
      </c>
      <c r="B6024" s="1232">
        <f>'Revenues 9-14'!G109</f>
        <v>265654</v>
      </c>
      <c r="C6024" s="14" t="s">
        <v>672</v>
      </c>
      <c r="D6024" s="14" t="str">
        <f t="shared" si="93"/>
        <v>Error?</v>
      </c>
    </row>
    <row r="6025" spans="1:5" x14ac:dyDescent="0.2">
      <c r="A6025" s="55">
        <v>5964</v>
      </c>
      <c r="B6025" s="1232">
        <f>'Revenues 9-14'!H109</f>
        <v>6799</v>
      </c>
      <c r="C6025" s="14" t="s">
        <v>672</v>
      </c>
      <c r="D6025" s="14" t="str">
        <f t="shared" si="93"/>
        <v>Error?</v>
      </c>
    </row>
    <row r="6026" spans="1:5" x14ac:dyDescent="0.2">
      <c r="A6026" s="55">
        <v>5965</v>
      </c>
      <c r="B6026" s="1232">
        <f>'Revenues 9-14'!I109</f>
        <v>62159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70251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110272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11959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844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7400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7400</v>
      </c>
      <c r="D6215" s="14" t="str">
        <f t="shared" si="96"/>
        <v>Error?</v>
      </c>
      <c r="E6215" s="14" t="s">
        <v>209</v>
      </c>
    </row>
    <row r="6216" spans="1:5" x14ac:dyDescent="0.2">
      <c r="A6216">
        <v>6155</v>
      </c>
      <c r="B6216" s="1232">
        <f>'Assets-Liab 5-6'!J41</f>
        <v>7400</v>
      </c>
      <c r="D6216" s="14" t="str">
        <f t="shared" si="96"/>
        <v>Error?</v>
      </c>
      <c r="E6216" s="14" t="s">
        <v>209</v>
      </c>
    </row>
    <row r="6217" spans="1:5" x14ac:dyDescent="0.2">
      <c r="A6217">
        <v>6156</v>
      </c>
      <c r="B6217" s="1232">
        <f>'Assets-Liab 5-6'!J4</f>
        <v>7400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144141</v>
      </c>
      <c r="D6220" s="14" t="str">
        <f t="shared" si="96"/>
        <v>Error?</v>
      </c>
      <c r="E6220" s="14" t="s">
        <v>209</v>
      </c>
    </row>
    <row r="6221" spans="1:5" x14ac:dyDescent="0.2">
      <c r="A6221">
        <v>6160</v>
      </c>
      <c r="B6221" s="1232">
        <f>'Acct Summary 7-8'!J6</f>
        <v>52000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196141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196141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187905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187905</v>
      </c>
      <c r="D6229" s="14" t="str">
        <f t="shared" si="96"/>
        <v>Error?</v>
      </c>
      <c r="E6229" s="14" t="s">
        <v>209</v>
      </c>
    </row>
    <row r="6230" spans="1:5" x14ac:dyDescent="0.2">
      <c r="A6230">
        <v>6169</v>
      </c>
      <c r="B6230" s="1232">
        <f>'Acct Summary 7-8'!J20</f>
        <v>8236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8236</v>
      </c>
      <c r="D6263" s="14" t="str">
        <f t="shared" si="96"/>
        <v>Error?</v>
      </c>
      <c r="E6263" s="14" t="s">
        <v>209</v>
      </c>
    </row>
    <row r="6264" spans="1:5" x14ac:dyDescent="0.2">
      <c r="A6264">
        <v>6203</v>
      </c>
      <c r="B6264" s="1232">
        <f>'Acct Summary 7-8'!J79</f>
        <v>-836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7400</v>
      </c>
      <c r="D6266" s="14" t="str">
        <f t="shared" si="96"/>
        <v>Error?</v>
      </c>
      <c r="E6266" s="14" t="s">
        <v>209</v>
      </c>
    </row>
    <row r="6267" spans="1:5" x14ac:dyDescent="0.2">
      <c r="A6267">
        <v>6206</v>
      </c>
      <c r="B6267" s="1232">
        <f>'Acct Summary 7-8'!C82</f>
        <v>414307</v>
      </c>
      <c r="D6267" s="14" t="str">
        <f t="shared" si="96"/>
        <v>Error?</v>
      </c>
      <c r="E6267" s="14" t="s">
        <v>209</v>
      </c>
    </row>
    <row r="6268" spans="1:5" x14ac:dyDescent="0.2">
      <c r="A6268">
        <v>6207</v>
      </c>
      <c r="B6268" s="1232">
        <f>'Acct Summary 7-8'!D82</f>
        <v>15191</v>
      </c>
      <c r="D6268" s="14" t="str">
        <f t="shared" si="96"/>
        <v>Error?</v>
      </c>
      <c r="E6268" s="14" t="s">
        <v>209</v>
      </c>
    </row>
    <row r="6269" spans="1:5" x14ac:dyDescent="0.2">
      <c r="A6269">
        <v>6208</v>
      </c>
      <c r="B6269" s="1232">
        <f>'Acct Summary 7-8'!E82</f>
        <v>78885</v>
      </c>
      <c r="D6269" s="14" t="str">
        <f t="shared" si="96"/>
        <v>Error?</v>
      </c>
      <c r="E6269" s="14" t="s">
        <v>209</v>
      </c>
    </row>
    <row r="6270" spans="1:5" x14ac:dyDescent="0.2">
      <c r="A6270">
        <v>6209</v>
      </c>
      <c r="B6270" s="1232">
        <f>'Acct Summary 7-8'!F82</f>
        <v>20051</v>
      </c>
      <c r="D6270" s="14" t="str">
        <f t="shared" si="96"/>
        <v>Error?</v>
      </c>
      <c r="E6270" s="14" t="s">
        <v>209</v>
      </c>
    </row>
    <row r="6271" spans="1:5" x14ac:dyDescent="0.2">
      <c r="A6271">
        <v>6210</v>
      </c>
      <c r="B6271" s="1232">
        <f>'Acct Summary 7-8'!G82</f>
        <v>-36189</v>
      </c>
      <c r="D6271" s="14" t="str">
        <f t="shared" ref="D6271:D6334" si="97">IF(ISBLANK(B6271),"OK",IF(A6271-B6271=0,"OK","Error?"))</f>
        <v>Error?</v>
      </c>
      <c r="E6271" s="14" t="s">
        <v>209</v>
      </c>
    </row>
    <row r="6272" spans="1:5" x14ac:dyDescent="0.2">
      <c r="A6272">
        <v>6211</v>
      </c>
      <c r="B6272" s="1232">
        <f>'Acct Summary 7-8'!H82</f>
        <v>2012</v>
      </c>
      <c r="D6272" s="14" t="str">
        <f t="shared" si="97"/>
        <v>Error?</v>
      </c>
      <c r="E6272" s="14" t="s">
        <v>209</v>
      </c>
    </row>
    <row r="6273" spans="1:5" x14ac:dyDescent="0.2">
      <c r="A6273">
        <v>6212</v>
      </c>
      <c r="B6273" s="1232">
        <f>'Acct Summary 7-8'!I82</f>
        <v>62159</v>
      </c>
      <c r="D6273" s="14" t="str">
        <f t="shared" si="97"/>
        <v>Error?</v>
      </c>
      <c r="E6273" s="14" t="s">
        <v>209</v>
      </c>
    </row>
    <row r="6274" spans="1:5" x14ac:dyDescent="0.2">
      <c r="A6274">
        <v>6213</v>
      </c>
      <c r="B6274" s="1232">
        <f>'Acct Summary 7-8'!J82</f>
        <v>8236</v>
      </c>
      <c r="D6274" s="14" t="str">
        <f t="shared" si="97"/>
        <v>Error?</v>
      </c>
      <c r="E6274" s="14" t="s">
        <v>209</v>
      </c>
    </row>
    <row r="6275" spans="1:5" x14ac:dyDescent="0.2">
      <c r="A6275">
        <v>6214</v>
      </c>
      <c r="B6275" s="1232">
        <f>'Acct Summary 7-8'!K82</f>
        <v>69716</v>
      </c>
      <c r="D6275" s="14" t="str">
        <f t="shared" si="97"/>
        <v>Error?</v>
      </c>
      <c r="E6275" s="14" t="s">
        <v>209</v>
      </c>
    </row>
    <row r="6276" spans="1:5" x14ac:dyDescent="0.2">
      <c r="A6276">
        <v>6215</v>
      </c>
      <c r="B6276" s="1232">
        <f>'Acct Summary 7-8'!C83</f>
        <v>8.6914318991768977E-2</v>
      </c>
      <c r="D6276" s="14" t="str">
        <f t="shared" si="97"/>
        <v>Error?</v>
      </c>
      <c r="E6276" s="14" t="s">
        <v>209</v>
      </c>
    </row>
    <row r="6277" spans="1:5" x14ac:dyDescent="0.2">
      <c r="A6277">
        <v>6216</v>
      </c>
      <c r="B6277" s="1232">
        <f>'Acct Summary 7-8'!D83</f>
        <v>7.0182555031235881E-3</v>
      </c>
      <c r="D6277" s="14" t="str">
        <f t="shared" si="97"/>
        <v>Error?</v>
      </c>
      <c r="E6277" s="14" t="s">
        <v>209</v>
      </c>
    </row>
    <row r="6278" spans="1:5" x14ac:dyDescent="0.2">
      <c r="A6278">
        <v>6217</v>
      </c>
      <c r="B6278" s="1232">
        <f>'Acct Summary 7-8'!E83</f>
        <v>0.1130940177802118</v>
      </c>
      <c r="D6278" s="14" t="str">
        <f t="shared" si="97"/>
        <v>Error?</v>
      </c>
      <c r="E6278" s="14" t="s">
        <v>209</v>
      </c>
    </row>
    <row r="6279" spans="1:5" x14ac:dyDescent="0.2">
      <c r="A6279">
        <v>6218</v>
      </c>
      <c r="B6279" s="1232">
        <f>'Acct Summary 7-8'!F83</f>
        <v>2.9574618720316234E-2</v>
      </c>
      <c r="D6279" s="14" t="str">
        <f t="shared" si="97"/>
        <v>Error?</v>
      </c>
      <c r="E6279" s="14" t="s">
        <v>209</v>
      </c>
    </row>
    <row r="6280" spans="1:5" x14ac:dyDescent="0.2">
      <c r="A6280">
        <v>6219</v>
      </c>
      <c r="B6280" s="1232">
        <f>'Acct Summary 7-8'!G83</f>
        <v>-0.4589018513821963</v>
      </c>
      <c r="D6280" s="14" t="str">
        <f t="shared" si="97"/>
        <v>Error?</v>
      </c>
      <c r="E6280" s="14" t="s">
        <v>209</v>
      </c>
    </row>
    <row r="6281" spans="1:5" x14ac:dyDescent="0.2">
      <c r="A6281">
        <v>6220</v>
      </c>
      <c r="B6281" s="1232">
        <f>'Acct Summary 7-8'!H83</f>
        <v>0.27546549835706463</v>
      </c>
      <c r="D6281" s="14" t="str">
        <f t="shared" si="97"/>
        <v>Error?</v>
      </c>
      <c r="E6281" s="14" t="s">
        <v>209</v>
      </c>
    </row>
    <row r="6282" spans="1:5" x14ac:dyDescent="0.2">
      <c r="A6282">
        <v>6221</v>
      </c>
      <c r="B6282" s="1232">
        <f>'Acct Summary 7-8'!I83</f>
        <v>5.4556736935048707E-2</v>
      </c>
      <c r="D6282" s="14" t="str">
        <f t="shared" si="97"/>
        <v>Error?</v>
      </c>
      <c r="E6282" s="14" t="s">
        <v>209</v>
      </c>
    </row>
    <row r="6283" spans="1:5" x14ac:dyDescent="0.2">
      <c r="A6283">
        <v>6222</v>
      </c>
      <c r="B6283" s="1232">
        <f>'Acct Summary 7-8'!J83</f>
        <v>1.1129729729729729</v>
      </c>
      <c r="D6283" s="14" t="str">
        <f t="shared" si="97"/>
        <v>Error?</v>
      </c>
      <c r="E6283" s="14" t="s">
        <v>209</v>
      </c>
    </row>
    <row r="6284" spans="1:5" x14ac:dyDescent="0.2">
      <c r="A6284">
        <v>6223</v>
      </c>
      <c r="B6284" s="1232">
        <f>'Acct Summary 7-8'!K83</f>
        <v>0.11299226253569704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144021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144021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47469</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4300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144141</v>
      </c>
      <c r="D6352" s="14" t="str">
        <f t="shared" si="98"/>
        <v>Error?</v>
      </c>
      <c r="E6352" s="14" t="s">
        <v>209</v>
      </c>
    </row>
    <row r="6353" spans="1:5" x14ac:dyDescent="0.2">
      <c r="A6353">
        <v>6292</v>
      </c>
      <c r="B6353" s="1232">
        <f>'Revenues 9-14'!J117</f>
        <v>52000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52000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1860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52000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102493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131811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187905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196141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6161</v>
      </c>
      <c r="D7073" s="14" t="str">
        <f t="shared" si="109"/>
        <v>Error?</v>
      </c>
    </row>
    <row r="7074" spans="1:4" x14ac:dyDescent="0.2">
      <c r="A7074">
        <v>7013</v>
      </c>
      <c r="B7074" s="1232">
        <f>'Expenditures 15-22'!K210</f>
        <v>6161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62022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62022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27244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27244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61240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61240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15483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15483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21916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21916</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187905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187905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187905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187905</v>
      </c>
      <c r="D7224" s="14" t="str">
        <f t="shared" si="111"/>
        <v>Error?</v>
      </c>
    </row>
    <row r="7225" spans="1:4" x14ac:dyDescent="0.2">
      <c r="A7225">
        <v>7164</v>
      </c>
      <c r="B7225" s="1232">
        <f>'Expenditures 15-22'!K332</f>
        <v>8236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19150</v>
      </c>
      <c r="D7246" s="14" t="str">
        <f t="shared" si="112"/>
        <v>Error?</v>
      </c>
    </row>
    <row r="7247" spans="1:4" x14ac:dyDescent="0.2">
      <c r="A7247">
        <f t="shared" si="113"/>
        <v>7186</v>
      </c>
      <c r="B7247" s="1232">
        <f>'Expenditures 15-22'!E7</f>
        <v>2929</v>
      </c>
      <c r="D7247" s="14" t="str">
        <f t="shared" si="112"/>
        <v>Error?</v>
      </c>
    </row>
    <row r="7248" spans="1:4" x14ac:dyDescent="0.2">
      <c r="A7248">
        <f t="shared" si="113"/>
        <v>7187</v>
      </c>
      <c r="B7248" s="1232">
        <f>'Expenditures 15-22'!F7</f>
        <v>7239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758730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8</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4300</v>
      </c>
      <c r="D7712" s="14" t="str">
        <f t="shared" si="126"/>
        <v>Error?</v>
      </c>
      <c r="E7712" s="14" t="s">
        <v>988</v>
      </c>
    </row>
    <row r="7713" spans="1:6" x14ac:dyDescent="0.2">
      <c r="A7713">
        <v>7652</v>
      </c>
      <c r="B7713" s="1232">
        <f>'Rest Tax Levies-Tort Im 26'!J8</f>
        <v>6791</v>
      </c>
      <c r="D7713" s="14" t="str">
        <f t="shared" si="126"/>
        <v>Error?</v>
      </c>
      <c r="E7713" s="14" t="s">
        <v>988</v>
      </c>
    </row>
    <row r="7714" spans="1:6" x14ac:dyDescent="0.2">
      <c r="A7714">
        <v>7653</v>
      </c>
      <c r="B7714" s="1232">
        <f>'Rest Tax Levies-Tort Im 26'!K9</f>
        <v>9303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6799</v>
      </c>
      <c r="D7718" s="14" t="str">
        <f t="shared" si="126"/>
        <v>Error?</v>
      </c>
      <c r="E7718" s="14" t="s">
        <v>988</v>
      </c>
    </row>
    <row r="7719" spans="1:6" x14ac:dyDescent="0.2">
      <c r="A7719">
        <v>7658</v>
      </c>
      <c r="B7719" s="1232">
        <f>'Rest Tax Levies-Tort Im 26'!K12</f>
        <v>13603</v>
      </c>
      <c r="D7719" s="14" t="str">
        <f t="shared" si="126"/>
        <v>Error?</v>
      </c>
      <c r="E7719" s="14" t="s">
        <v>988</v>
      </c>
    </row>
    <row r="7720" spans="1:6" x14ac:dyDescent="0.2">
      <c r="A7720">
        <v>7659</v>
      </c>
      <c r="B7720" s="1232">
        <f>'Rest Tax Levies-Tort Im 26'!H14</f>
        <v>71982</v>
      </c>
      <c r="D7720" s="14" t="str">
        <f t="shared" si="126"/>
        <v>Error?</v>
      </c>
      <c r="E7720" s="14" t="s">
        <v>988</v>
      </c>
    </row>
    <row r="7721" spans="1:6" x14ac:dyDescent="0.2">
      <c r="A7721">
        <v>7660</v>
      </c>
      <c r="B7721" s="1232">
        <f>'Rest Tax Levies-Tort Im 26'!K14</f>
        <v>13603</v>
      </c>
      <c r="D7721" s="14" t="str">
        <f t="shared" si="126"/>
        <v>Error?</v>
      </c>
      <c r="E7721" s="14" t="s">
        <v>988</v>
      </c>
    </row>
    <row r="7722" spans="1:6" x14ac:dyDescent="0.2">
      <c r="A7722">
        <v>7661</v>
      </c>
      <c r="B7722" s="1232">
        <f>'Rest Tax Levies-Tort Im 26'!J15</f>
        <v>4787</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4787</v>
      </c>
      <c r="D7730" s="14" t="str">
        <f t="shared" si="126"/>
        <v>Error?</v>
      </c>
      <c r="E7730" s="14" t="s">
        <v>988</v>
      </c>
    </row>
    <row r="7731" spans="1:6" x14ac:dyDescent="0.2">
      <c r="A7731">
        <v>7670</v>
      </c>
      <c r="B7731" s="1232">
        <f>'Revenues 9-14'!H103</f>
        <v>6791</v>
      </c>
      <c r="D7731" s="14" t="str">
        <f t="shared" si="126"/>
        <v>Error?</v>
      </c>
      <c r="E7731" s="14" t="s">
        <v>988</v>
      </c>
    </row>
    <row r="7732" spans="1:6" x14ac:dyDescent="0.2">
      <c r="A7732">
        <v>7671</v>
      </c>
      <c r="B7732" s="1232">
        <f>'Rest Tax Levies-Tort Im 26'!J24</f>
        <v>2012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2012</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8</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Sch Chgs NPL-IMRF</vt:lpstr>
      <vt:lpstr>IMRF Sch of ER Contribs</vt:lpstr>
      <vt:lpstr>TRS RSI</vt:lpstr>
      <vt:lpstr>Activity Funds-Excel</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2016-09-15T23:56:48Z</cp:lastPrinted>
  <dcterms:created xsi:type="dcterms:W3CDTF">2003-10-29T19:06:34Z</dcterms:created>
  <dcterms:modified xsi:type="dcterms:W3CDTF">2016-10-25T13:24:21Z</dcterms:modified>
</cp:coreProperties>
</file>